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maksvytiene\Desktop\MVP ATASKAITAI\MVP_Seniuniju_ataskaitos _uz_2016_m _2017_03\Griskabudzio_sen_MVP_ataskaita_uz_2016 m\"/>
    </mc:Choice>
  </mc:AlternateContent>
  <bookViews>
    <workbookView xWindow="0" yWindow="0" windowWidth="19320" windowHeight="10605"/>
  </bookViews>
  <sheets>
    <sheet name="7 priedas" sheetId="1" r:id="rId1"/>
  </sheets>
  <calcPr calcId="152511"/>
</workbook>
</file>

<file path=xl/calcChain.xml><?xml version="1.0" encoding="utf-8"?>
<calcChain xmlns="http://schemas.openxmlformats.org/spreadsheetml/2006/main">
  <c r="Q28" i="1" l="1"/>
  <c r="T36" i="1"/>
  <c r="Q27" i="1"/>
  <c r="Q29" i="1"/>
  <c r="Q35" i="1"/>
  <c r="Q36" i="1"/>
  <c r="Q31" i="1"/>
  <c r="Q32" i="1"/>
  <c r="Q33" i="1"/>
  <c r="Q42" i="1"/>
  <c r="Q43" i="1"/>
  <c r="Q44" i="1"/>
  <c r="Q45" i="1"/>
  <c r="Q46" i="1"/>
  <c r="Y56" i="1"/>
  <c r="R56" i="1"/>
  <c r="S56" i="1"/>
  <c r="T56" i="1"/>
  <c r="U56" i="1"/>
  <c r="V56" i="1"/>
  <c r="W56" i="1"/>
  <c r="X56" i="1"/>
  <c r="Q49" i="1"/>
  <c r="R16" i="1"/>
  <c r="R60" i="1"/>
  <c r="R61" i="1"/>
  <c r="R62" i="1"/>
  <c r="S16" i="1"/>
  <c r="T16" i="1"/>
  <c r="U16" i="1"/>
  <c r="V16" i="1"/>
  <c r="V60" i="1"/>
  <c r="V61" i="1"/>
  <c r="V62" i="1"/>
  <c r="W16" i="1"/>
  <c r="X16" i="1"/>
  <c r="Y16" i="1"/>
  <c r="R19" i="1"/>
  <c r="S19" i="1"/>
  <c r="T19" i="1"/>
  <c r="U19" i="1"/>
  <c r="V19" i="1"/>
  <c r="W19" i="1"/>
  <c r="X19" i="1"/>
  <c r="Y19" i="1"/>
  <c r="R22" i="1"/>
  <c r="S22" i="1"/>
  <c r="T22" i="1"/>
  <c r="U22" i="1"/>
  <c r="V22" i="1"/>
  <c r="W22" i="1"/>
  <c r="X22" i="1"/>
  <c r="Y22" i="1"/>
  <c r="R25" i="1"/>
  <c r="S25" i="1"/>
  <c r="T25" i="1"/>
  <c r="U25" i="1"/>
  <c r="V25" i="1"/>
  <c r="W25" i="1"/>
  <c r="X25" i="1"/>
  <c r="Y25" i="1"/>
  <c r="R29" i="1"/>
  <c r="S29" i="1"/>
  <c r="T29" i="1"/>
  <c r="U29" i="1"/>
  <c r="V29" i="1"/>
  <c r="W29" i="1"/>
  <c r="X29" i="1"/>
  <c r="Y29" i="1"/>
  <c r="R33" i="1"/>
  <c r="S33" i="1"/>
  <c r="T33" i="1"/>
  <c r="U33" i="1"/>
  <c r="V33" i="1"/>
  <c r="W33" i="1"/>
  <c r="X33" i="1"/>
  <c r="Y33" i="1"/>
  <c r="R36" i="1"/>
  <c r="S36" i="1"/>
  <c r="U36" i="1"/>
  <c r="V36" i="1"/>
  <c r="W36" i="1"/>
  <c r="W60" i="1"/>
  <c r="W61" i="1"/>
  <c r="W62" i="1"/>
  <c r="X36" i="1"/>
  <c r="Y36" i="1"/>
  <c r="Y60" i="1"/>
  <c r="Y61" i="1"/>
  <c r="Y62" i="1"/>
  <c r="R40" i="1"/>
  <c r="S40" i="1"/>
  <c r="T40" i="1"/>
  <c r="T60" i="1"/>
  <c r="T61" i="1"/>
  <c r="T62" i="1"/>
  <c r="U40" i="1"/>
  <c r="U60" i="1"/>
  <c r="U61" i="1"/>
  <c r="U62" i="1"/>
  <c r="V40" i="1"/>
  <c r="W40" i="1"/>
  <c r="X40" i="1"/>
  <c r="X60" i="1"/>
  <c r="X61" i="1"/>
  <c r="X62" i="1"/>
  <c r="Y40" i="1"/>
  <c r="R59" i="1"/>
  <c r="S59" i="1"/>
  <c r="T59" i="1"/>
  <c r="U59" i="1"/>
  <c r="V59" i="1"/>
  <c r="W59" i="1"/>
  <c r="X59" i="1"/>
  <c r="Y59" i="1"/>
  <c r="R47" i="1"/>
  <c r="S47" i="1"/>
  <c r="T47" i="1"/>
  <c r="U47" i="1"/>
  <c r="V47" i="1"/>
  <c r="W47" i="1"/>
  <c r="X47" i="1"/>
  <c r="Y47" i="1"/>
  <c r="Q50" i="1"/>
  <c r="Q51" i="1"/>
  <c r="Q52" i="1"/>
  <c r="Q53" i="1"/>
  <c r="Q56" i="1"/>
  <c r="Q54" i="1"/>
  <c r="Q55" i="1"/>
  <c r="Q38" i="1"/>
  <c r="Q40" i="1"/>
  <c r="Q39" i="1"/>
  <c r="Q21" i="1"/>
  <c r="Q22" i="1"/>
  <c r="Q14" i="1"/>
  <c r="Q16" i="1"/>
  <c r="Q15" i="1"/>
  <c r="Q58" i="1"/>
  <c r="Q59" i="1"/>
  <c r="Q18" i="1"/>
  <c r="Q19" i="1"/>
  <c r="Q24" i="1"/>
  <c r="Q25" i="1"/>
  <c r="S60" i="1"/>
  <c r="S61" i="1"/>
  <c r="S62" i="1"/>
  <c r="I19" i="1"/>
  <c r="J19" i="1"/>
  <c r="K19" i="1"/>
  <c r="L19" i="1"/>
  <c r="M19" i="1"/>
  <c r="N19" i="1"/>
  <c r="N60" i="1"/>
  <c r="N61" i="1"/>
  <c r="N62" i="1"/>
  <c r="O19" i="1"/>
  <c r="P19" i="1"/>
  <c r="I16" i="1"/>
  <c r="I22" i="1"/>
  <c r="I60" i="1"/>
  <c r="I61" i="1"/>
  <c r="I62" i="1"/>
  <c r="I25" i="1"/>
  <c r="I29" i="1"/>
  <c r="I33" i="1"/>
  <c r="I36" i="1"/>
  <c r="I40" i="1"/>
  <c r="I47" i="1"/>
  <c r="I56" i="1"/>
  <c r="I59" i="1"/>
  <c r="J16" i="1"/>
  <c r="J60" i="1"/>
  <c r="J61" i="1"/>
  <c r="J62" i="1"/>
  <c r="K16" i="1"/>
  <c r="L16" i="1"/>
  <c r="L22" i="1"/>
  <c r="L25" i="1"/>
  <c r="L29" i="1"/>
  <c r="L33" i="1"/>
  <c r="L36" i="1"/>
  <c r="L40" i="1"/>
  <c r="L47" i="1"/>
  <c r="L56" i="1"/>
  <c r="L59" i="1"/>
  <c r="M16" i="1"/>
  <c r="M60" i="1"/>
  <c r="M61" i="1"/>
  <c r="M62" i="1"/>
  <c r="M22" i="1"/>
  <c r="M25" i="1"/>
  <c r="M29" i="1"/>
  <c r="M33" i="1"/>
  <c r="M36" i="1"/>
  <c r="M40" i="1"/>
  <c r="M47" i="1"/>
  <c r="M56" i="1"/>
  <c r="M59" i="1"/>
  <c r="N16" i="1"/>
  <c r="O16" i="1"/>
  <c r="P16" i="1"/>
  <c r="P60" i="1"/>
  <c r="P61" i="1"/>
  <c r="P62" i="1"/>
  <c r="P22" i="1"/>
  <c r="P25" i="1"/>
  <c r="P29" i="1"/>
  <c r="P33" i="1"/>
  <c r="P36" i="1"/>
  <c r="P40" i="1"/>
  <c r="P47" i="1"/>
  <c r="P56" i="1"/>
  <c r="P59" i="1"/>
  <c r="J59" i="1"/>
  <c r="K59" i="1"/>
  <c r="N59" i="1"/>
  <c r="O59" i="1"/>
  <c r="H58" i="1"/>
  <c r="H59" i="1"/>
  <c r="J56" i="1"/>
  <c r="K56" i="1"/>
  <c r="N56" i="1"/>
  <c r="O56" i="1"/>
  <c r="H49" i="1"/>
  <c r="H50" i="1"/>
  <c r="H56" i="1"/>
  <c r="H51" i="1"/>
  <c r="H52" i="1"/>
  <c r="H53" i="1"/>
  <c r="H54" i="1"/>
  <c r="H55" i="1"/>
  <c r="J47" i="1"/>
  <c r="K47" i="1"/>
  <c r="N47" i="1"/>
  <c r="O47" i="1"/>
  <c r="H42" i="1"/>
  <c r="H43" i="1"/>
  <c r="H44" i="1"/>
  <c r="H47" i="1"/>
  <c r="H45" i="1"/>
  <c r="H46" i="1"/>
  <c r="H14" i="1"/>
  <c r="H16" i="1"/>
  <c r="H60" i="1"/>
  <c r="H61" i="1"/>
  <c r="H62" i="1"/>
  <c r="H15" i="1"/>
  <c r="H18" i="1"/>
  <c r="H19" i="1"/>
  <c r="H21" i="1"/>
  <c r="H22" i="1"/>
  <c r="H24" i="1"/>
  <c r="H25" i="1"/>
  <c r="H27" i="1"/>
  <c r="H29" i="1"/>
  <c r="H28" i="1"/>
  <c r="H31" i="1"/>
  <c r="H33" i="1"/>
  <c r="H32" i="1"/>
  <c r="H35" i="1"/>
  <c r="H36" i="1"/>
  <c r="H38" i="1"/>
  <c r="H40" i="1"/>
  <c r="H39" i="1"/>
  <c r="K33" i="1"/>
  <c r="N29" i="1"/>
  <c r="J25" i="1"/>
  <c r="K25" i="1"/>
  <c r="N25" i="1"/>
  <c r="O25" i="1"/>
  <c r="O60" i="1"/>
  <c r="O61" i="1"/>
  <c r="O62" i="1"/>
  <c r="J29" i="1"/>
  <c r="K29" i="1"/>
  <c r="O29" i="1"/>
  <c r="J22" i="1"/>
  <c r="J33" i="1"/>
  <c r="J36" i="1"/>
  <c r="J40" i="1"/>
  <c r="K22" i="1"/>
  <c r="K60" i="1"/>
  <c r="K61" i="1"/>
  <c r="K62" i="1"/>
  <c r="K36" i="1"/>
  <c r="K40" i="1"/>
  <c r="N22" i="1"/>
  <c r="N33" i="1"/>
  <c r="N36" i="1"/>
  <c r="N40" i="1"/>
  <c r="O22" i="1"/>
  <c r="O33" i="1"/>
  <c r="O36" i="1"/>
  <c r="O40" i="1"/>
  <c r="Q47" i="1"/>
  <c r="L60" i="1"/>
  <c r="L61" i="1"/>
  <c r="L62" i="1"/>
  <c r="Q60" i="1"/>
  <c r="Q61" i="1"/>
  <c r="Q62" i="1"/>
</calcChain>
</file>

<file path=xl/sharedStrings.xml><?xml version="1.0" encoding="utf-8"?>
<sst xmlns="http://schemas.openxmlformats.org/spreadsheetml/2006/main" count="240" uniqueCount="134">
  <si>
    <t>Programos kodas</t>
  </si>
  <si>
    <t>Programos tikslo kodas</t>
  </si>
  <si>
    <t>Uždavinio kodas</t>
  </si>
  <si>
    <t>Priemonės kodas</t>
  </si>
  <si>
    <t>Veiklos kodas</t>
  </si>
  <si>
    <t xml:space="preserve"> </t>
  </si>
  <si>
    <t>Finansavimo šaltinis</t>
  </si>
  <si>
    <t>Finansavimo lėšos</t>
  </si>
  <si>
    <t>Atsakingi vykdytojai</t>
  </si>
  <si>
    <t>Indėlio vertinimo kriterijaus</t>
  </si>
  <si>
    <t>SB</t>
  </si>
  <si>
    <t>SB(ĮP)</t>
  </si>
  <si>
    <t>SB(D)</t>
  </si>
  <si>
    <t>SP</t>
  </si>
  <si>
    <t>ES</t>
  </si>
  <si>
    <t>VB</t>
  </si>
  <si>
    <t>VIP</t>
  </si>
  <si>
    <t>KT</t>
  </si>
  <si>
    <t>pavadinimas</t>
  </si>
  <si>
    <t>mato vnt.</t>
  </si>
  <si>
    <t>Planuojama reikšmė</t>
  </si>
  <si>
    <t>01</t>
  </si>
  <si>
    <t>Gerinti gyvenimo kokybę seniūnijoje, kuriant sveiką, saugią ir švarią aplinką</t>
  </si>
  <si>
    <t>Efektyviai organizuoti seniūnijos darbą, kad užtikrinti gyventojų poreikių tenkinimą</t>
  </si>
  <si>
    <t>Kelių ir gatvių greid., duobių užtais., sniego valym.</t>
  </si>
  <si>
    <t>km</t>
  </si>
  <si>
    <t>Iš viso:</t>
  </si>
  <si>
    <t>Darbo su rizikos šeimomis organizavimas</t>
  </si>
  <si>
    <t>vnt</t>
  </si>
  <si>
    <t>Socialiai remtinų šeimų skaičius</t>
  </si>
  <si>
    <t>Viešųjų darbų organizavimas</t>
  </si>
  <si>
    <t>m3</t>
  </si>
  <si>
    <t>Žemės ūkio funkcijų vykdymas</t>
  </si>
  <si>
    <t>Aptarnaujamų ūkių skaičius</t>
  </si>
  <si>
    <t>Iš viso uždaviniui:</t>
  </si>
  <si>
    <t>Iš viso tikslui:</t>
  </si>
  <si>
    <t>Iš viso programai:</t>
  </si>
  <si>
    <t>Griškabūdžio  seniūnija</t>
  </si>
  <si>
    <r>
      <t>Paaiškinimai:</t>
    </r>
    <r>
      <rPr>
        <sz val="7"/>
        <rFont val="Times New Roman"/>
        <family val="1"/>
        <charset val="186"/>
      </rPr>
      <t xml:space="preserve">
</t>
    </r>
    <r>
      <rPr>
        <i/>
        <sz val="7"/>
        <rFont val="Times New Roman"/>
        <family val="1"/>
        <charset val="186"/>
      </rPr>
      <t xml:space="preserve">Tikslai ir uždaviniai </t>
    </r>
    <r>
      <rPr>
        <sz val="7"/>
        <rFont val="Times New Roman"/>
        <family val="1"/>
        <charset val="186"/>
      </rPr>
      <t xml:space="preserve">– iš strateginio veiklos plano perkeliami atitinkamos programos tikslai ir uždaviniai;
</t>
    </r>
    <r>
      <rPr>
        <i/>
        <sz val="7"/>
        <rFont val="Times New Roman"/>
        <family val="1"/>
        <charset val="186"/>
      </rPr>
      <t>Priemonės</t>
    </r>
    <r>
      <rPr>
        <sz val="7"/>
        <rFont val="Times New Roman"/>
        <family val="1"/>
        <charset val="186"/>
      </rPr>
      <t xml:space="preserve"> – perkeliamos atitinkamiems metams aktualios savivaldybės strateginio veiklos plano priemonės; 
</t>
    </r>
    <r>
      <rPr>
        <i/>
        <sz val="7"/>
        <rFont val="Times New Roman"/>
        <family val="1"/>
        <charset val="186"/>
      </rPr>
      <t>Veiklos</t>
    </r>
    <r>
      <rPr>
        <sz val="7"/>
        <rFont val="Times New Roman"/>
        <family val="1"/>
        <charset val="186"/>
      </rPr>
      <t xml:space="preserve"> – priemonių įgyvendinimas detalizuojamas nurodant konkrečius jų įgyvendinimo būdus – veiklas; veiklos gali būti nustatomos numatomų vykdyti projektų ar veiksmų pagrindu;
</t>
    </r>
    <r>
      <rPr>
        <i/>
        <sz val="7"/>
        <rFont val="Times New Roman"/>
        <family val="1"/>
        <charset val="186"/>
      </rPr>
      <t>Asignavimai</t>
    </r>
    <r>
      <rPr>
        <sz val="7"/>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7"/>
        <rFont val="Times New Roman"/>
        <family val="1"/>
        <charset val="186"/>
      </rPr>
      <t>Indėlio ir proceso vertinimo kriterijai</t>
    </r>
    <r>
      <rPr>
        <sz val="7"/>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7"/>
        <rFont val="Times New Roman"/>
        <family val="1"/>
        <charset val="186"/>
      </rPr>
      <t>Atsakingi vykdytojai</t>
    </r>
    <r>
      <rPr>
        <sz val="7"/>
        <rFont val="Times New Roman"/>
        <family val="1"/>
        <charset val="186"/>
      </rPr>
      <t xml:space="preserve"> – prie veiklų nurodomi už jų vykdymą atsakingi vykdytojai; kaip vykdytojai gali būti nurodomi savivaldybės administracijos struktūriniai padaliniai arba darbuotojai.
</t>
    </r>
    <r>
      <rPr>
        <i/>
        <sz val="7"/>
        <rFont val="Times New Roman"/>
        <family val="1"/>
        <charset val="186"/>
      </rPr>
      <t>Įvykdymo terminas</t>
    </r>
    <r>
      <rPr>
        <sz val="7"/>
        <rFont val="Times New Roman"/>
        <family val="1"/>
        <charset val="186"/>
      </rPr>
      <t xml:space="preserve"> – galutinis priemonės įvykdymo terminas (nurodoma data (tiksli arba mėnuo, arba ketvirtis)). 
</t>
    </r>
    <r>
      <rPr>
        <b/>
        <sz val="10"/>
        <rFont val="Times New Roman"/>
        <family val="1"/>
        <charset val="186"/>
      </rPr>
      <t/>
    </r>
  </si>
  <si>
    <r>
      <t>Finansavimo šaltinių sutrumpinimai:</t>
    </r>
    <r>
      <rPr>
        <sz val="7"/>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</si>
  <si>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02</t>
  </si>
  <si>
    <t>Kelių greideriavimas</t>
  </si>
  <si>
    <t>Duobių užpylimas žvyru</t>
  </si>
  <si>
    <t>Socialinės rizikos šeimų priežiūra</t>
  </si>
  <si>
    <t>Mokymosi visą gyvenimą ir sporto programa</t>
  </si>
  <si>
    <t>km.</t>
  </si>
  <si>
    <t>Kitos socialinės apsaugos ir rūpybos įstaigos</t>
  </si>
  <si>
    <t>10110</t>
  </si>
  <si>
    <t>10104</t>
  </si>
  <si>
    <t>10105</t>
  </si>
  <si>
    <t>10106</t>
  </si>
  <si>
    <t>Kultūrinės veiklos ,jaunimo užimtumo organizavimas +(Biudžetinių ĮP)</t>
  </si>
  <si>
    <t>Organizuotų renginių skaičius</t>
  </si>
  <si>
    <t>Atliekų tvarkymo darbai</t>
  </si>
  <si>
    <t>03</t>
  </si>
  <si>
    <t>Gatvių apšvietimas tamsiu paros metu</t>
  </si>
  <si>
    <t xml:space="preserve">Atliekų tvarkymo darbai </t>
  </si>
  <si>
    <t>Kapinių bei kaimų aplinkos tvarkymas</t>
  </si>
  <si>
    <t>10107</t>
  </si>
  <si>
    <t>10108</t>
  </si>
  <si>
    <t>Būstas ir komunalinis ūkis ( Biudž. Įst. Paj)</t>
  </si>
  <si>
    <t>Seniūnijos  soc. būsto administravimas</t>
  </si>
  <si>
    <t>Seniūnijos vidaus administravimas +( biudž. Įst. Paj.)</t>
  </si>
  <si>
    <t>Darbo su socialiai remtinomis šeimomis organizavimas</t>
  </si>
  <si>
    <t>10109</t>
  </si>
  <si>
    <t>Renginių skaičius</t>
  </si>
  <si>
    <t xml:space="preserve"> Žemės ūkio valdų  deklaravimas </t>
  </si>
  <si>
    <t>m/3</t>
  </si>
  <si>
    <t>Seniūnijos  negyv. patalpų  administravimas</t>
  </si>
  <si>
    <t xml:space="preserve"> Mokinių  pavežėjimas iki mokymo įstaigų</t>
  </si>
  <si>
    <t xml:space="preserve"> Pagalbos organizavimas socialiai remtinoms   šeimoms   </t>
  </si>
  <si>
    <t xml:space="preserve"> Teikti socialinias paslaugas</t>
  </si>
  <si>
    <t xml:space="preserve">Dienos centrą lankančių vaikų skaičius </t>
  </si>
  <si>
    <t>vnt.</t>
  </si>
  <si>
    <t xml:space="preserve">Koplytstulpio pastatymas </t>
  </si>
  <si>
    <t>Meno kolektyvų išlaikymas</t>
  </si>
  <si>
    <t>Parodų salės įrengimas</t>
  </si>
  <si>
    <t>04</t>
  </si>
  <si>
    <t>Pakelių šienavimas</t>
  </si>
  <si>
    <t xml:space="preserve">Gimnastikos salę lankančių skaicius </t>
  </si>
  <si>
    <t>05</t>
  </si>
  <si>
    <t>Dailės studijos išlaikymas</t>
  </si>
  <si>
    <t>Atletinės gimnastikos salės išlaikymas</t>
  </si>
  <si>
    <t>Diskotekų  organizavimas   ĮP</t>
  </si>
  <si>
    <t>06</t>
  </si>
  <si>
    <t>07</t>
  </si>
  <si>
    <t>Apšvietimo gerinimas gyvenvietėse</t>
  </si>
  <si>
    <t>Dirbtuvių stogo remontas</t>
  </si>
  <si>
    <t>08</t>
  </si>
  <si>
    <t>Kapinių tako rekonstrukcija</t>
  </si>
  <si>
    <t>m/2</t>
  </si>
  <si>
    <t>01.</t>
  </si>
  <si>
    <t xml:space="preserve"> Nuvažiuota kilometrų  vežant moksleivius </t>
  </si>
  <si>
    <t>Seniūnijoje dirbančių darbuotojų skaičius</t>
  </si>
  <si>
    <t>Pakeisto stogo dangos plotas</t>
  </si>
  <si>
    <t>Nušienautų pakelių ilgis, kilometrais</t>
  </si>
  <si>
    <t>Priemonės bei kitos paslaugos skirtos seniūnijos išlaikymui</t>
  </si>
  <si>
    <t>Dailės studijos lankytojų skaičius</t>
  </si>
  <si>
    <t>Įrengtų  parodų salės kultūros centre skaičius</t>
  </si>
  <si>
    <t>Prižiūrimų šviestuvų skaičius</t>
  </si>
  <si>
    <r>
      <t>Sumontuotų šviestuvų skaičius</t>
    </r>
    <r>
      <rPr>
        <b/>
        <sz val="10"/>
        <color indexed="10"/>
        <rFont val="Times New Roman"/>
        <family val="1"/>
        <charset val="186"/>
      </rPr>
      <t/>
    </r>
  </si>
  <si>
    <t>Paklotų trinkelių plotas</t>
  </si>
  <si>
    <t>10101</t>
  </si>
  <si>
    <t>10102</t>
  </si>
  <si>
    <t>10202</t>
  </si>
  <si>
    <t>10103</t>
  </si>
  <si>
    <t>1.</t>
  </si>
  <si>
    <t>1</t>
  </si>
  <si>
    <t>Prižiūrimų kelių ilgis kilometrais</t>
  </si>
  <si>
    <t>Rizikos šeimų skaičius</t>
  </si>
  <si>
    <t>Kelių, takų, pakelių tvarkymas ir prižiūra</t>
  </si>
  <si>
    <t>Tvarkomų kapinių skaičius</t>
  </si>
  <si>
    <t>Nupirkto žvyro kiekis, m3</t>
  </si>
  <si>
    <t>Įdarbintų žmonių, viešųjų darbų programoje, skaičius</t>
  </si>
  <si>
    <t>Administruojamų būstų skaičius</t>
  </si>
  <si>
    <t>Savivaldybės administracijos Griškabūdžio  seniūnijos  programa</t>
  </si>
  <si>
    <r>
      <t>Vykdyti socialinių paslaugų projektą</t>
    </r>
    <r>
      <rPr>
        <b/>
        <sz val="10"/>
        <rFont val="Arial"/>
        <family val="2"/>
        <charset val="186"/>
      </rPr>
      <t>٭</t>
    </r>
  </si>
  <si>
    <t>Surinktų šiukšlių kiekis, m3</t>
  </si>
  <si>
    <t>Seniūnijos  negyvenamų patalpų  administravimas</t>
  </si>
  <si>
    <t>Faktinė reikšmė</t>
  </si>
  <si>
    <t>Nukrypimų nuo plano priežastys ir tolesni veiksmai, komentarai</t>
  </si>
  <si>
    <t>Panaudotos lėšos biudžetiniais n-ais metais, tūkst. Eur</t>
  </si>
  <si>
    <t xml:space="preserve"> Skirtos lėšos biudžetiniams n-iesiems metams, tūkst. Eur</t>
  </si>
  <si>
    <t>Gautos lėšos degalams, vežti kolektyvus reprezentuojant rajoną</t>
  </si>
  <si>
    <t>Gauta parama mokinio reikmems įsigyti.</t>
  </si>
  <si>
    <t>Negautos lėšos iš būsto nuomininkų.</t>
  </si>
  <si>
    <t xml:space="preserve"> Lėšos sumažėjo   perkeliant   Paluobių kult. reng.vadovo pareigybę   į daugiafunkcinį centrą .</t>
  </si>
  <si>
    <t xml:space="preserve">ŠAKIŲ RAJONO SAVIVALDYBĖS ADMINISTRACIJOS
GRIŠKABŪDŽIO SENIŪNIJA
</t>
  </si>
  <si>
    <t>Neįvyko planuojamų renginių  (diskotekų)</t>
  </si>
  <si>
    <t>Skirtos lėšos  degalams dėl afrik.kiaulių maro, ūkių tikrinimui</t>
  </si>
  <si>
    <r>
      <t xml:space="preserve">* Lėšos bus gautos papildomai  pagal  LR  Socialinės apsaugos ir darbo ministerijos kanclerio  patvirtintą projektą 2016-02-19 Nr. A3-20 " Dėmesys ir gerumas vaikui ir šeimai mus vienija".    </t>
    </r>
    <r>
      <rPr>
        <b/>
        <sz val="9"/>
        <rFont val="Arial"/>
        <family val="2"/>
        <charset val="186"/>
      </rPr>
      <t xml:space="preserve">  </t>
    </r>
  </si>
  <si>
    <t>Gauta papildomos lėšos rinkėjų pavežėjimui.</t>
  </si>
  <si>
    <t xml:space="preserve">PATVIRTINTA           
Šakių rajono savivaldybės
administracijos direktoriaus
2017 m.               d. įsakymu Nr. AT- </t>
  </si>
  <si>
    <t xml:space="preserve">2016 METŲ VEIKLOS PLANO ATASKAITA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</si>
</sst>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0" formatCode="0.000"/>
    <numFmt numFmtId="181" formatCode="0.0"/>
  </numFmts>
  <fonts count="20" x14ac:knownFonts="1">
    <font>
      <sz val="10"/>
      <name val="Arial"/>
    </font>
    <font>
      <sz val="8"/>
      <name val="Times New Roman"/>
      <family val="1"/>
      <charset val="186"/>
    </font>
    <font>
      <sz val="12"/>
      <name val="Times New Roman"/>
      <family val="1"/>
      <charset val="186"/>
    </font>
    <font>
      <sz val="10"/>
      <name val="Times New Roman"/>
      <family val="1"/>
      <charset val="186"/>
    </font>
    <font>
      <b/>
      <sz val="10"/>
      <name val="Times New Roman"/>
      <family val="1"/>
      <charset val="186"/>
    </font>
    <font>
      <b/>
      <u/>
      <sz val="10"/>
      <name val="Times New Roman"/>
      <family val="1"/>
      <charset val="186"/>
    </font>
    <font>
      <b/>
      <sz val="10"/>
      <color indexed="14"/>
      <name val="Times New Roman"/>
      <family val="1"/>
      <charset val="186"/>
    </font>
    <font>
      <sz val="10"/>
      <color indexed="10"/>
      <name val="Times New Roman"/>
      <family val="1"/>
      <charset val="186"/>
    </font>
    <font>
      <sz val="7"/>
      <name val="Times New Roman"/>
      <family val="1"/>
      <charset val="186"/>
    </font>
    <font>
      <b/>
      <sz val="7"/>
      <name val="Times New Roman"/>
      <family val="1"/>
      <charset val="186"/>
    </font>
    <font>
      <i/>
      <sz val="7"/>
      <name val="Times New Roman"/>
      <family val="1"/>
      <charset val="186"/>
    </font>
    <font>
      <b/>
      <sz val="8"/>
      <name val="Times New Roman"/>
      <family val="1"/>
      <charset val="186"/>
    </font>
    <font>
      <b/>
      <sz val="10"/>
      <color indexed="10"/>
      <name val="Times New Roman"/>
      <family val="1"/>
      <charset val="186"/>
    </font>
    <font>
      <b/>
      <i/>
      <sz val="9"/>
      <name val="Times New Roman"/>
      <family val="1"/>
      <charset val="186"/>
    </font>
    <font>
      <b/>
      <sz val="9"/>
      <name val="Arial"/>
      <family val="2"/>
      <charset val="186"/>
    </font>
    <font>
      <b/>
      <sz val="10"/>
      <name val="Arial"/>
      <family val="2"/>
      <charset val="186"/>
    </font>
    <font>
      <sz val="8"/>
      <color indexed="10"/>
      <name val="Times New Roman"/>
      <family val="1"/>
      <charset val="186"/>
    </font>
    <font>
      <b/>
      <sz val="12"/>
      <name val="Times New Roman"/>
      <family val="1"/>
      <charset val="186"/>
    </font>
    <font>
      <b/>
      <sz val="11"/>
      <color rgb="FFFA7D00"/>
      <name val="Calibri"/>
      <family val="2"/>
      <charset val="186"/>
      <scheme val="minor"/>
    </font>
    <font>
      <b/>
      <sz val="12"/>
      <color theme="1"/>
      <name val="Times New Roman"/>
      <family val="1"/>
      <charset val="186"/>
    </font>
  </fonts>
  <fills count="9">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rgb="FFF2F2F2"/>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18" fillId="8" borderId="15" applyNumberFormat="0" applyAlignment="0" applyProtection="0"/>
  </cellStyleXfs>
  <cellXfs count="128">
    <xf numFmtId="0" fontId="0" fillId="0" borderId="0" xfId="0"/>
    <xf numFmtId="0" fontId="1" fillId="0" borderId="0" xfId="0" applyFont="1" applyAlignment="1">
      <alignment vertical="top"/>
    </xf>
    <xf numFmtId="0" fontId="2" fillId="0" borderId="0" xfId="0" applyFont="1" applyAlignment="1">
      <alignment horizontal="left" vertical="top" wrapText="1"/>
    </xf>
    <xf numFmtId="0" fontId="2" fillId="0" borderId="0" xfId="0" applyFont="1" applyAlignment="1">
      <alignment vertical="top"/>
    </xf>
    <xf numFmtId="0" fontId="3" fillId="0" borderId="0" xfId="0" applyFont="1" applyAlignment="1">
      <alignmen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Border="1" applyAlignment="1">
      <alignment vertical="top"/>
    </xf>
    <xf numFmtId="0" fontId="3" fillId="0" borderId="1" xfId="0" applyFont="1" applyBorder="1" applyAlignment="1">
      <alignment horizontal="center" vertical="center" textRotation="90"/>
    </xf>
    <xf numFmtId="0" fontId="4" fillId="0" borderId="1" xfId="0" applyFont="1" applyBorder="1" applyAlignment="1">
      <alignment vertical="top"/>
    </xf>
    <xf numFmtId="0" fontId="4" fillId="0" borderId="2" xfId="0" applyFont="1" applyBorder="1" applyAlignment="1">
      <alignment vertical="top"/>
    </xf>
    <xf numFmtId="49" fontId="4" fillId="2" borderId="1" xfId="0" applyNumberFormat="1" applyFont="1" applyFill="1" applyBorder="1" applyAlignment="1">
      <alignment horizontal="center" vertical="top" wrapText="1"/>
    </xf>
    <xf numFmtId="49" fontId="4" fillId="2" borderId="1" xfId="0" applyNumberFormat="1" applyFont="1" applyFill="1" applyBorder="1" applyAlignment="1">
      <alignment horizontal="center" vertical="top"/>
    </xf>
    <xf numFmtId="49" fontId="4" fillId="3" borderId="1" xfId="0" applyNumberFormat="1" applyFont="1" applyFill="1" applyBorder="1" applyAlignment="1">
      <alignment horizontal="center" vertical="top"/>
    </xf>
    <xf numFmtId="0" fontId="4" fillId="0" borderId="3" xfId="0" applyFont="1" applyFill="1" applyBorder="1" applyAlignment="1">
      <alignment vertical="top" wrapText="1"/>
    </xf>
    <xf numFmtId="0" fontId="4" fillId="0" borderId="4" xfId="0" applyFont="1" applyFill="1" applyBorder="1" applyAlignment="1">
      <alignment vertical="top" wrapText="1"/>
    </xf>
    <xf numFmtId="0" fontId="4" fillId="0" borderId="1" xfId="0" applyFont="1" applyFill="1" applyBorder="1" applyAlignment="1">
      <alignment vertical="top" wrapText="1"/>
    </xf>
    <xf numFmtId="49" fontId="3" fillId="4" borderId="2" xfId="0" applyNumberFormat="1" applyFont="1" applyFill="1" applyBorder="1" applyAlignment="1">
      <alignment vertical="top"/>
    </xf>
    <xf numFmtId="0" fontId="3" fillId="0" borderId="1" xfId="0" applyFont="1" applyBorder="1" applyAlignment="1">
      <alignment horizontal="center" vertical="top"/>
    </xf>
    <xf numFmtId="180" fontId="4" fillId="0" borderId="1" xfId="0" applyNumberFormat="1" applyFont="1" applyFill="1" applyBorder="1" applyAlignment="1">
      <alignment horizontal="center" vertical="top"/>
    </xf>
    <xf numFmtId="180" fontId="3" fillId="0" borderId="1" xfId="0" applyNumberFormat="1" applyFont="1" applyBorder="1" applyAlignment="1">
      <alignment horizontal="center" vertical="top"/>
    </xf>
    <xf numFmtId="180" fontId="3" fillId="0" borderId="2" xfId="0" applyNumberFormat="1" applyFont="1" applyBorder="1" applyAlignment="1">
      <alignment horizontal="center" vertical="top"/>
    </xf>
    <xf numFmtId="180" fontId="4" fillId="5" borderId="1" xfId="0" applyNumberFormat="1" applyFont="1" applyFill="1" applyBorder="1" applyAlignment="1">
      <alignment horizontal="center" vertical="top"/>
    </xf>
    <xf numFmtId="180" fontId="4" fillId="0" borderId="4" xfId="0" applyNumberFormat="1" applyFont="1" applyFill="1" applyBorder="1" applyAlignment="1">
      <alignment vertical="top" wrapText="1"/>
    </xf>
    <xf numFmtId="49" fontId="3" fillId="4" borderId="1" xfId="0" applyNumberFormat="1" applyFont="1" applyFill="1" applyBorder="1" applyAlignment="1">
      <alignment vertical="top"/>
    </xf>
    <xf numFmtId="0" fontId="3" fillId="0" borderId="1" xfId="0" applyFont="1" applyFill="1" applyBorder="1" applyAlignment="1">
      <alignment vertical="top" wrapText="1"/>
    </xf>
    <xf numFmtId="180" fontId="4" fillId="5" borderId="1" xfId="0" applyNumberFormat="1" applyFont="1" applyFill="1" applyBorder="1" applyAlignment="1">
      <alignment horizontal="center" vertical="top" wrapText="1"/>
    </xf>
    <xf numFmtId="180" fontId="4" fillId="3" borderId="1" xfId="0" applyNumberFormat="1" applyFont="1" applyFill="1" applyBorder="1" applyAlignment="1">
      <alignment horizontal="center" vertical="top"/>
    </xf>
    <xf numFmtId="180" fontId="4" fillId="2" borderId="1" xfId="0" applyNumberFormat="1" applyFont="1" applyFill="1" applyBorder="1" applyAlignment="1">
      <alignment horizontal="center" vertical="center" wrapText="1" shrinkToFit="1"/>
    </xf>
    <xf numFmtId="180" fontId="4" fillId="6" borderId="1" xfId="0" applyNumberFormat="1" applyFont="1" applyFill="1" applyBorder="1" applyAlignment="1">
      <alignment horizontal="center" vertical="top"/>
    </xf>
    <xf numFmtId="49" fontId="3" fillId="0" borderId="1" xfId="0" applyNumberFormat="1" applyFont="1" applyBorder="1" applyAlignment="1">
      <alignment horizontal="center" vertical="top" wrapText="1"/>
    </xf>
    <xf numFmtId="180" fontId="7" fillId="0" borderId="1" xfId="0" applyNumberFormat="1" applyFont="1" applyBorder="1" applyAlignment="1">
      <alignment horizontal="center" vertical="top"/>
    </xf>
    <xf numFmtId="0" fontId="8" fillId="0" borderId="0" xfId="0" applyFont="1" applyAlignment="1">
      <alignment vertical="top"/>
    </xf>
    <xf numFmtId="0" fontId="4" fillId="0" borderId="1" xfId="0" applyFont="1" applyBorder="1" applyAlignment="1">
      <alignment horizontal="center" vertical="top"/>
    </xf>
    <xf numFmtId="0" fontId="3" fillId="7" borderId="0" xfId="0" applyFont="1" applyFill="1" applyAlignment="1">
      <alignment vertical="top"/>
    </xf>
    <xf numFmtId="49" fontId="3" fillId="7" borderId="2" xfId="0" applyNumberFormat="1" applyFont="1" applyFill="1" applyBorder="1" applyAlignment="1">
      <alignment vertical="top"/>
    </xf>
    <xf numFmtId="49" fontId="4" fillId="0" borderId="5" xfId="0" applyNumberFormat="1" applyFont="1" applyFill="1" applyBorder="1" applyAlignment="1">
      <alignment horizontal="center" vertical="top"/>
    </xf>
    <xf numFmtId="0" fontId="3" fillId="0" borderId="1" xfId="0" applyFont="1" applyBorder="1" applyAlignment="1">
      <alignment horizontal="center" vertical="center" shrinkToFit="1"/>
    </xf>
    <xf numFmtId="0" fontId="3" fillId="0" borderId="1" xfId="0" applyFont="1" applyBorder="1" applyAlignment="1">
      <alignment horizontal="left" vertical="top" wrapText="1" shrinkToFit="1"/>
    </xf>
    <xf numFmtId="0" fontId="1" fillId="0" borderId="0" xfId="0" applyFont="1" applyAlignment="1">
      <alignment horizontal="center" vertical="top"/>
    </xf>
    <xf numFmtId="0" fontId="4" fillId="0" borderId="1" xfId="0" applyFont="1" applyFill="1" applyBorder="1" applyAlignment="1">
      <alignment horizontal="center" vertical="top" wrapText="1"/>
    </xf>
    <xf numFmtId="181" fontId="3" fillId="0" borderId="1" xfId="0" applyNumberFormat="1" applyFont="1" applyBorder="1" applyAlignment="1">
      <alignment horizontal="center" vertical="top"/>
    </xf>
    <xf numFmtId="0" fontId="3" fillId="0" borderId="1" xfId="0" applyFont="1" applyFill="1" applyBorder="1" applyAlignment="1">
      <alignment horizontal="center" vertical="top"/>
    </xf>
    <xf numFmtId="0" fontId="3" fillId="0" borderId="4" xfId="0" applyFont="1" applyFill="1" applyBorder="1" applyAlignment="1">
      <alignment vertical="top" wrapText="1"/>
    </xf>
    <xf numFmtId="0" fontId="4" fillId="0" borderId="0" xfId="0" applyFont="1" applyFill="1" applyBorder="1" applyAlignment="1">
      <alignment vertical="top"/>
    </xf>
    <xf numFmtId="49" fontId="4" fillId="0" borderId="0" xfId="0" applyNumberFormat="1" applyFont="1" applyFill="1" applyBorder="1" applyAlignment="1">
      <alignment horizontal="right" vertical="top"/>
    </xf>
    <xf numFmtId="180" fontId="4" fillId="0" borderId="0"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0" fontId="3" fillId="0" borderId="0" xfId="0" applyFont="1" applyFill="1" applyBorder="1" applyAlignment="1">
      <alignment vertical="top"/>
    </xf>
    <xf numFmtId="0" fontId="3" fillId="0" borderId="1" xfId="0" applyFont="1" applyBorder="1" applyAlignment="1">
      <alignment vertical="top"/>
    </xf>
    <xf numFmtId="0" fontId="3" fillId="7" borderId="1" xfId="0" applyFont="1" applyFill="1" applyBorder="1" applyAlignment="1">
      <alignment vertical="top"/>
    </xf>
    <xf numFmtId="0" fontId="3" fillId="6" borderId="4" xfId="0" applyFont="1" applyFill="1" applyBorder="1" applyAlignment="1">
      <alignment vertical="top"/>
    </xf>
    <xf numFmtId="0" fontId="3" fillId="6" borderId="6" xfId="0" applyFont="1" applyFill="1" applyBorder="1" applyAlignment="1">
      <alignment vertical="top"/>
    </xf>
    <xf numFmtId="0" fontId="3" fillId="2" borderId="4" xfId="0" applyFont="1" applyFill="1" applyBorder="1" applyAlignment="1">
      <alignment vertical="top"/>
    </xf>
    <xf numFmtId="0" fontId="3" fillId="3" borderId="4" xfId="0" applyFont="1" applyFill="1" applyBorder="1" applyAlignment="1">
      <alignment vertical="top"/>
    </xf>
    <xf numFmtId="0" fontId="3" fillId="5" borderId="4" xfId="0" applyFont="1" applyFill="1" applyBorder="1" applyAlignment="1">
      <alignment vertical="top"/>
    </xf>
    <xf numFmtId="0" fontId="3" fillId="5" borderId="3" xfId="0" applyFont="1" applyFill="1" applyBorder="1" applyAlignment="1">
      <alignment vertical="top"/>
    </xf>
    <xf numFmtId="0" fontId="3" fillId="5" borderId="3" xfId="0" applyFont="1" applyFill="1" applyBorder="1" applyAlignment="1">
      <alignment horizontal="center" vertical="top"/>
    </xf>
    <xf numFmtId="0" fontId="16" fillId="0" borderId="0" xfId="0" applyFont="1" applyAlignment="1">
      <alignment vertical="top"/>
    </xf>
    <xf numFmtId="0" fontId="1" fillId="0" borderId="0" xfId="0" applyFont="1" applyAlignment="1">
      <alignment horizontal="left" vertical="center" shrinkToFit="1"/>
    </xf>
    <xf numFmtId="0" fontId="3" fillId="0" borderId="1" xfId="0" applyFont="1" applyBorder="1" applyAlignment="1">
      <alignment horizontal="left" vertical="center" textRotation="90" wrapText="1" shrinkToFit="1"/>
    </xf>
    <xf numFmtId="0" fontId="3" fillId="6" borderId="6" xfId="0" applyFont="1" applyFill="1" applyBorder="1" applyAlignment="1">
      <alignment horizontal="left" vertical="center" shrinkToFit="1"/>
    </xf>
    <xf numFmtId="0" fontId="3" fillId="2" borderId="6" xfId="0" applyFont="1" applyFill="1" applyBorder="1" applyAlignment="1">
      <alignment horizontal="left" vertical="center" shrinkToFit="1"/>
    </xf>
    <xf numFmtId="0" fontId="3" fillId="3" borderId="6" xfId="0" applyFont="1" applyFill="1" applyBorder="1" applyAlignment="1">
      <alignment horizontal="left" vertical="center" shrinkToFit="1"/>
    </xf>
    <xf numFmtId="0" fontId="3" fillId="0" borderId="1" xfId="0" applyFont="1" applyBorder="1" applyAlignment="1">
      <alignment horizontal="left" vertical="center" shrinkToFit="1"/>
    </xf>
    <xf numFmtId="0" fontId="3" fillId="5" borderId="6" xfId="0" applyFont="1" applyFill="1" applyBorder="1" applyAlignment="1">
      <alignment horizontal="left" vertical="center" shrinkToFit="1"/>
    </xf>
    <xf numFmtId="0" fontId="3" fillId="0" borderId="1" xfId="0" applyFont="1" applyBorder="1" applyAlignment="1">
      <alignment horizontal="left" vertical="center" wrapText="1" shrinkToFit="1"/>
    </xf>
    <xf numFmtId="0" fontId="18" fillId="0" borderId="1" xfId="1" applyFill="1" applyBorder="1" applyAlignment="1">
      <alignment horizontal="left" vertical="center" shrinkToFit="1"/>
    </xf>
    <xf numFmtId="0" fontId="3" fillId="7" borderId="1" xfId="0" applyFont="1" applyFill="1" applyBorder="1" applyAlignment="1">
      <alignment horizontal="left" vertical="center" shrinkToFit="1"/>
    </xf>
    <xf numFmtId="0" fontId="3" fillId="6" borderId="1" xfId="0" applyFont="1" applyFill="1" applyBorder="1" applyAlignment="1">
      <alignment horizontal="left" vertical="center" shrinkToFit="1"/>
    </xf>
    <xf numFmtId="0" fontId="3" fillId="0" borderId="0" xfId="0" applyFont="1" applyFill="1" applyBorder="1" applyAlignment="1">
      <alignment horizontal="left" vertical="center" shrinkToFit="1"/>
    </xf>
    <xf numFmtId="0" fontId="8" fillId="0" borderId="0" xfId="0" applyFont="1" applyAlignment="1">
      <alignment horizontal="left" vertical="center" shrinkToFit="1"/>
    </xf>
    <xf numFmtId="0" fontId="3" fillId="7" borderId="1" xfId="0" applyFont="1" applyFill="1" applyBorder="1" applyAlignment="1">
      <alignment horizontal="left" vertical="center" wrapText="1" shrinkToFit="1"/>
    </xf>
    <xf numFmtId="0" fontId="17" fillId="0" borderId="0" xfId="0" applyFont="1" applyAlignment="1">
      <alignment horizontal="center" vertical="top" wrapText="1"/>
    </xf>
    <xf numFmtId="49" fontId="4" fillId="2" borderId="4" xfId="0" applyNumberFormat="1" applyFont="1" applyFill="1" applyBorder="1" applyAlignment="1">
      <alignment horizontal="center" vertical="top"/>
    </xf>
    <xf numFmtId="0" fontId="19" fillId="0" borderId="0" xfId="0" applyFont="1" applyAlignment="1">
      <alignment horizontal="center" vertical="top" wrapText="1"/>
    </xf>
    <xf numFmtId="0" fontId="3" fillId="0" borderId="1" xfId="0" applyFont="1" applyBorder="1" applyAlignment="1">
      <alignment horizontal="center" vertical="center" textRotation="90" wrapText="1"/>
    </xf>
    <xf numFmtId="0" fontId="2" fillId="0" borderId="0" xfId="0" applyFont="1" applyAlignment="1">
      <alignment horizontal="left" vertical="top" wrapText="1"/>
    </xf>
    <xf numFmtId="0" fontId="2" fillId="0" borderId="0" xfId="0" applyFont="1" applyAlignment="1">
      <alignment horizontal="left" vertical="top"/>
    </xf>
    <xf numFmtId="0" fontId="17" fillId="0" borderId="0" xfId="0" applyFont="1" applyAlignment="1">
      <alignment horizontal="center" vertical="top" wrapText="1"/>
    </xf>
    <xf numFmtId="0" fontId="17" fillId="0" borderId="0" xfId="0" applyFont="1" applyAlignment="1">
      <alignment horizontal="center" vertical="top"/>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49" fontId="4" fillId="3" borderId="1" xfId="0" applyNumberFormat="1" applyFont="1" applyFill="1" applyBorder="1" applyAlignment="1">
      <alignment horizontal="center" vertical="top"/>
    </xf>
    <xf numFmtId="0" fontId="4" fillId="5" borderId="3" xfId="0" applyFont="1" applyFill="1" applyBorder="1" applyAlignment="1">
      <alignment horizontal="right" vertical="top" wrapText="1"/>
    </xf>
    <xf numFmtId="0" fontId="4" fillId="5" borderId="4" xfId="0" applyFont="1" applyFill="1" applyBorder="1" applyAlignment="1">
      <alignment horizontal="right" vertical="top" wrapText="1"/>
    </xf>
    <xf numFmtId="0" fontId="4" fillId="5" borderId="6" xfId="0" applyFont="1" applyFill="1" applyBorder="1" applyAlignment="1">
      <alignment horizontal="right" vertical="top" wrapText="1"/>
    </xf>
    <xf numFmtId="0" fontId="10" fillId="0" borderId="0" xfId="0" applyFont="1" applyAlignment="1">
      <alignment horizontal="justify" vertical="top" wrapText="1"/>
    </xf>
    <xf numFmtId="49" fontId="4" fillId="6" borderId="1" xfId="0" applyNumberFormat="1" applyFont="1" applyFill="1" applyBorder="1" applyAlignment="1">
      <alignment horizontal="right" vertical="top"/>
    </xf>
    <xf numFmtId="49" fontId="4" fillId="6" borderId="4" xfId="0" applyNumberFormat="1" applyFont="1" applyFill="1" applyBorder="1" applyAlignment="1">
      <alignment horizontal="center" vertical="top"/>
    </xf>
    <xf numFmtId="0" fontId="9" fillId="0" borderId="0" xfId="0" applyFont="1" applyAlignment="1">
      <alignment horizontal="justify" vertical="justify" wrapText="1"/>
    </xf>
    <xf numFmtId="0" fontId="13" fillId="0" borderId="0" xfId="0" applyFont="1" applyAlignment="1">
      <alignment horizontal="left" vertical="top" wrapText="1"/>
    </xf>
    <xf numFmtId="49" fontId="6" fillId="3" borderId="1" xfId="0" applyNumberFormat="1" applyFont="1" applyFill="1" applyBorder="1" applyAlignment="1">
      <alignment horizontal="right" vertical="top"/>
    </xf>
    <xf numFmtId="49" fontId="4" fillId="3" borderId="4" xfId="0" applyNumberFormat="1" applyFont="1" applyFill="1" applyBorder="1" applyAlignment="1">
      <alignment horizontal="center" vertical="top"/>
    </xf>
    <xf numFmtId="49" fontId="4" fillId="2" borderId="3" xfId="0" applyNumberFormat="1" applyFont="1" applyFill="1" applyBorder="1" applyAlignment="1">
      <alignment horizontal="right" vertical="top"/>
    </xf>
    <xf numFmtId="49" fontId="4" fillId="2" borderId="4" xfId="0" applyNumberFormat="1" applyFont="1" applyFill="1" applyBorder="1" applyAlignment="1">
      <alignment horizontal="right" vertical="top"/>
    </xf>
    <xf numFmtId="0" fontId="4" fillId="0" borderId="1" xfId="0" applyFont="1" applyBorder="1" applyAlignment="1">
      <alignment horizontal="center" vertical="top"/>
    </xf>
    <xf numFmtId="180" fontId="4" fillId="5" borderId="4" xfId="0" applyNumberFormat="1" applyFont="1" applyFill="1" applyBorder="1" applyAlignment="1">
      <alignment horizontal="center" vertical="top"/>
    </xf>
    <xf numFmtId="180" fontId="4" fillId="5" borderId="6" xfId="0" applyNumberFormat="1" applyFont="1" applyFill="1" applyBorder="1" applyAlignment="1">
      <alignment horizontal="center" vertical="top"/>
    </xf>
    <xf numFmtId="49" fontId="4" fillId="0" borderId="7" xfId="0" applyNumberFormat="1" applyFont="1" applyFill="1" applyBorder="1" applyAlignment="1">
      <alignment horizontal="center" vertical="top"/>
    </xf>
    <xf numFmtId="49" fontId="4" fillId="0" borderId="8" xfId="0" applyNumberFormat="1" applyFont="1" applyFill="1" applyBorder="1" applyAlignment="1">
      <alignment horizontal="center" vertical="top"/>
    </xf>
    <xf numFmtId="49" fontId="4" fillId="2" borderId="1" xfId="0" applyNumberFormat="1" applyFont="1" applyFill="1" applyBorder="1" applyAlignment="1">
      <alignment horizontal="center" vertical="top"/>
    </xf>
    <xf numFmtId="0" fontId="4" fillId="0" borderId="3"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6" xfId="0" applyFont="1" applyFill="1" applyBorder="1" applyAlignment="1">
      <alignment horizontal="center" vertical="top" wrapText="1"/>
    </xf>
    <xf numFmtId="49" fontId="4" fillId="0" borderId="2" xfId="0" applyNumberFormat="1" applyFont="1" applyFill="1" applyBorder="1" applyAlignment="1">
      <alignment horizontal="center" vertical="top"/>
    </xf>
    <xf numFmtId="181" fontId="4" fillId="5" borderId="4" xfId="0" applyNumberFormat="1" applyFont="1" applyFill="1" applyBorder="1" applyAlignment="1">
      <alignment horizontal="center" vertical="top"/>
    </xf>
    <xf numFmtId="0" fontId="4" fillId="3" borderId="1"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5" borderId="1" xfId="0" applyFont="1" applyFill="1" applyBorder="1" applyAlignment="1">
      <alignment horizontal="right" vertical="top" wrapText="1"/>
    </xf>
    <xf numFmtId="0" fontId="4" fillId="0" borderId="2" xfId="0" applyFont="1" applyBorder="1" applyAlignment="1">
      <alignment horizontal="center" vertical="top"/>
    </xf>
    <xf numFmtId="0" fontId="4" fillId="0" borderId="7" xfId="0" applyFont="1" applyBorder="1" applyAlignment="1">
      <alignment horizontal="center" vertical="top"/>
    </xf>
    <xf numFmtId="0" fontId="4" fillId="0" borderId="8" xfId="0" applyFont="1" applyBorder="1" applyAlignment="1">
      <alignment horizontal="center" vertical="top"/>
    </xf>
    <xf numFmtId="0" fontId="4" fillId="6"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6" borderId="3"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3" xfId="0" applyFont="1" applyFill="1" applyBorder="1" applyAlignment="1">
      <alignment horizontal="left" vertical="top" wrapText="1"/>
    </xf>
    <xf numFmtId="0" fontId="3" fillId="0" borderId="1" xfId="0" applyFont="1" applyBorder="1" applyAlignment="1">
      <alignment horizontal="center" vertical="center" wrapText="1"/>
    </xf>
    <xf numFmtId="49" fontId="11" fillId="0" borderId="2" xfId="0" applyNumberFormat="1" applyFont="1" applyFill="1" applyBorder="1" applyAlignment="1">
      <alignment horizontal="center" vertical="top"/>
    </xf>
    <xf numFmtId="49" fontId="11" fillId="0" borderId="7" xfId="0" applyNumberFormat="1" applyFont="1" applyFill="1" applyBorder="1" applyAlignment="1">
      <alignment horizontal="center" vertical="top"/>
    </xf>
    <xf numFmtId="0" fontId="3" fillId="0" borderId="1" xfId="0" applyNumberFormat="1" applyFont="1" applyBorder="1" applyAlignment="1">
      <alignment horizontal="center" vertical="center" wrapText="1"/>
    </xf>
    <xf numFmtId="0" fontId="3" fillId="0" borderId="1" xfId="0" applyFont="1" applyBorder="1" applyAlignment="1">
      <alignment horizontal="center" vertical="center" textRotation="90" wrapText="1" shrinkToFit="1"/>
    </xf>
  </cellXfs>
  <cellStyles count="2">
    <cellStyle name="Įprastas" xfId="0" builtinId="0"/>
    <cellStyle name="Skaičiavimas" xfId="1" builtin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67"/>
  <sheetViews>
    <sheetView tabSelected="1" zoomScale="90" zoomScaleNormal="90" workbookViewId="0">
      <selection activeCell="A5" sqref="A5:AE5"/>
    </sheetView>
  </sheetViews>
  <sheetFormatPr defaultRowHeight="12.75" x14ac:dyDescent="0.2"/>
  <cols>
    <col min="1" max="1" width="3" style="1" customWidth="1"/>
    <col min="2" max="2" width="2.7109375" style="1" customWidth="1"/>
    <col min="3" max="3" width="3.140625" style="1" customWidth="1"/>
    <col min="4" max="4" width="5.85546875" style="1" customWidth="1"/>
    <col min="5" max="5" width="3.42578125" style="1" customWidth="1"/>
    <col min="6" max="6" width="38.28515625" style="4" customWidth="1"/>
    <col min="7" max="7" width="6.85546875" style="4" customWidth="1"/>
    <col min="8" max="8" width="10.42578125" style="4" customWidth="1"/>
    <col min="9" max="9" width="7.85546875" style="4" customWidth="1"/>
    <col min="10" max="11" width="6.85546875" style="4" customWidth="1"/>
    <col min="12" max="12" width="5.42578125" style="4" customWidth="1"/>
    <col min="13" max="13" width="5.85546875" style="4" customWidth="1"/>
    <col min="14" max="14" width="6.5703125" style="4" customWidth="1"/>
    <col min="15" max="15" width="5.5703125" style="4" customWidth="1"/>
    <col min="16" max="16" width="6.28515625" style="4" customWidth="1"/>
    <col min="17" max="17" width="9.140625" style="4"/>
    <col min="18" max="18" width="7.5703125" style="4" customWidth="1"/>
    <col min="19" max="19" width="7.85546875" style="4" customWidth="1"/>
    <col min="20" max="20" width="7.42578125" style="4" customWidth="1"/>
    <col min="21" max="21" width="7.7109375" style="4" customWidth="1"/>
    <col min="22" max="22" width="7.140625" style="4" customWidth="1"/>
    <col min="23" max="23" width="7.28515625" style="4" customWidth="1"/>
    <col min="24" max="25" width="7.7109375" style="4" customWidth="1"/>
    <col min="26" max="26" width="19.42578125" style="1" customWidth="1"/>
    <col min="27" max="27" width="36.140625" style="1" customWidth="1"/>
    <col min="28" max="28" width="6.28515625" style="39" customWidth="1"/>
    <col min="29" max="29" width="6.85546875" style="39" customWidth="1"/>
    <col min="30" max="30" width="6.42578125" style="1" customWidth="1"/>
    <col min="31" max="31" width="18.7109375" style="59" customWidth="1"/>
    <col min="32" max="16384" width="9.140625" style="1"/>
  </cols>
  <sheetData>
    <row r="1" spans="1:31" ht="68.25" customHeight="1" x14ac:dyDescent="0.2">
      <c r="F1" s="77"/>
      <c r="G1" s="77"/>
      <c r="H1" s="77"/>
      <c r="I1" s="77"/>
      <c r="J1" s="77"/>
      <c r="K1" s="77"/>
      <c r="L1" s="77"/>
      <c r="M1" s="77"/>
      <c r="N1" s="77"/>
      <c r="O1" s="77"/>
      <c r="P1" s="77"/>
      <c r="Q1" s="77"/>
      <c r="R1" s="77"/>
      <c r="S1" s="77"/>
      <c r="T1" s="77"/>
      <c r="U1" s="77"/>
      <c r="V1" s="77"/>
      <c r="W1" s="77"/>
      <c r="X1" s="77"/>
      <c r="Y1" s="77"/>
      <c r="Z1" s="77"/>
      <c r="AA1" s="77" t="s">
        <v>132</v>
      </c>
      <c r="AB1" s="78"/>
      <c r="AC1" s="78"/>
      <c r="AD1" s="78"/>
      <c r="AE1" s="78"/>
    </row>
    <row r="2" spans="1:31" ht="17.25" hidden="1" customHeight="1" x14ac:dyDescent="0.2">
      <c r="F2" s="77"/>
      <c r="G2" s="77"/>
      <c r="H2" s="77"/>
      <c r="I2" s="77"/>
      <c r="J2" s="77"/>
      <c r="K2" s="77"/>
      <c r="L2" s="77"/>
      <c r="M2" s="77"/>
      <c r="N2" s="77"/>
      <c r="O2" s="77"/>
      <c r="P2" s="77"/>
      <c r="Q2" s="77"/>
      <c r="R2" s="77"/>
      <c r="S2" s="77"/>
      <c r="T2" s="77"/>
      <c r="U2" s="77"/>
      <c r="V2" s="77"/>
      <c r="W2" s="77"/>
      <c r="X2" s="77"/>
      <c r="Y2" s="77"/>
      <c r="Z2" s="77"/>
      <c r="AA2" s="3"/>
      <c r="AB2" s="1"/>
      <c r="AC2" s="1"/>
    </row>
    <row r="3" spans="1:31" ht="7.5" customHeight="1" x14ac:dyDescent="0.2">
      <c r="F3" s="2"/>
      <c r="G3" s="2"/>
      <c r="H3" s="2"/>
      <c r="I3" s="2"/>
      <c r="J3" s="2"/>
      <c r="K3" s="2"/>
      <c r="L3" s="2"/>
      <c r="M3" s="2"/>
      <c r="N3" s="2"/>
      <c r="O3" s="2"/>
      <c r="P3" s="2"/>
      <c r="Q3" s="2"/>
      <c r="R3" s="2"/>
      <c r="S3" s="2"/>
      <c r="T3" s="2"/>
      <c r="U3" s="2"/>
      <c r="V3" s="2"/>
      <c r="W3" s="2"/>
      <c r="X3" s="2"/>
      <c r="Y3" s="2"/>
      <c r="Z3" s="2"/>
      <c r="AA3" s="3"/>
      <c r="AB3" s="1"/>
      <c r="AC3" s="1"/>
    </row>
    <row r="4" spans="1:31" s="58" customFormat="1" ht="32.25" customHeight="1" x14ac:dyDescent="0.2">
      <c r="A4" s="79" t="s">
        <v>127</v>
      </c>
      <c r="B4" s="80"/>
      <c r="C4" s="80"/>
      <c r="D4" s="80"/>
      <c r="E4" s="80"/>
      <c r="F4" s="80"/>
      <c r="G4" s="80"/>
      <c r="H4" s="80"/>
      <c r="I4" s="80"/>
      <c r="J4" s="80"/>
      <c r="K4" s="80"/>
      <c r="L4" s="80"/>
      <c r="M4" s="80"/>
      <c r="N4" s="80"/>
      <c r="O4" s="80"/>
      <c r="P4" s="80"/>
      <c r="Q4" s="80"/>
      <c r="R4" s="80"/>
      <c r="S4" s="80"/>
      <c r="T4" s="80"/>
      <c r="U4" s="80"/>
      <c r="V4" s="80"/>
      <c r="W4" s="80"/>
      <c r="X4" s="80"/>
      <c r="Y4" s="80"/>
      <c r="Z4" s="80"/>
      <c r="AA4" s="80"/>
      <c r="AB4" s="80"/>
      <c r="AC4" s="80"/>
      <c r="AD4" s="80"/>
      <c r="AE4" s="80"/>
    </row>
    <row r="5" spans="1:31" ht="20.25" customHeight="1" x14ac:dyDescent="0.2">
      <c r="A5" s="75" t="s">
        <v>133</v>
      </c>
      <c r="B5" s="75"/>
      <c r="C5" s="75"/>
      <c r="D5" s="75"/>
      <c r="E5" s="75"/>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ht="12.75" customHeight="1" x14ac:dyDescent="0.2">
      <c r="A6" s="73"/>
      <c r="B6" s="73"/>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row>
    <row r="7" spans="1:31" s="7" customFormat="1" ht="18" customHeight="1" x14ac:dyDescent="0.2">
      <c r="A7" s="76" t="s">
        <v>0</v>
      </c>
      <c r="B7" s="76" t="s">
        <v>1</v>
      </c>
      <c r="C7" s="76" t="s">
        <v>2</v>
      </c>
      <c r="D7" s="76" t="s">
        <v>3</v>
      </c>
      <c r="E7" s="76" t="s">
        <v>4</v>
      </c>
      <c r="F7" s="123" t="s">
        <v>5</v>
      </c>
      <c r="G7" s="127" t="s">
        <v>6</v>
      </c>
      <c r="H7" s="76" t="s">
        <v>122</v>
      </c>
      <c r="I7" s="123" t="s">
        <v>7</v>
      </c>
      <c r="J7" s="123"/>
      <c r="K7" s="123"/>
      <c r="L7" s="123"/>
      <c r="M7" s="123"/>
      <c r="N7" s="123"/>
      <c r="O7" s="123"/>
      <c r="P7" s="123"/>
      <c r="Q7" s="76" t="s">
        <v>121</v>
      </c>
      <c r="R7" s="123" t="s">
        <v>7</v>
      </c>
      <c r="S7" s="123"/>
      <c r="T7" s="123"/>
      <c r="U7" s="123"/>
      <c r="V7" s="123"/>
      <c r="W7" s="123"/>
      <c r="X7" s="123"/>
      <c r="Y7" s="123"/>
      <c r="Z7" s="126" t="s">
        <v>8</v>
      </c>
      <c r="AA7" s="81" t="s">
        <v>9</v>
      </c>
      <c r="AB7" s="82"/>
      <c r="AC7" s="82"/>
      <c r="AD7" s="82"/>
      <c r="AE7" s="83"/>
    </row>
    <row r="8" spans="1:31" s="7" customFormat="1" ht="7.5" customHeight="1" x14ac:dyDescent="0.2">
      <c r="A8" s="76"/>
      <c r="B8" s="76"/>
      <c r="C8" s="76"/>
      <c r="D8" s="76"/>
      <c r="E8" s="76"/>
      <c r="F8" s="123"/>
      <c r="G8" s="127"/>
      <c r="H8" s="76"/>
      <c r="I8" s="123"/>
      <c r="J8" s="123"/>
      <c r="K8" s="123"/>
      <c r="L8" s="123"/>
      <c r="M8" s="123"/>
      <c r="N8" s="123"/>
      <c r="O8" s="123"/>
      <c r="P8" s="123"/>
      <c r="Q8" s="76"/>
      <c r="R8" s="123"/>
      <c r="S8" s="123"/>
      <c r="T8" s="123"/>
      <c r="U8" s="123"/>
      <c r="V8" s="123"/>
      <c r="W8" s="123"/>
      <c r="X8" s="123"/>
      <c r="Y8" s="123"/>
      <c r="Z8" s="126"/>
      <c r="AA8" s="84"/>
      <c r="AB8" s="85"/>
      <c r="AC8" s="85"/>
      <c r="AD8" s="85"/>
      <c r="AE8" s="86"/>
    </row>
    <row r="9" spans="1:31" s="7" customFormat="1" ht="88.5" customHeight="1" x14ac:dyDescent="0.2">
      <c r="A9" s="76"/>
      <c r="B9" s="76"/>
      <c r="C9" s="76"/>
      <c r="D9" s="76"/>
      <c r="E9" s="76"/>
      <c r="F9" s="123"/>
      <c r="G9" s="127"/>
      <c r="H9" s="76"/>
      <c r="I9" s="5" t="s">
        <v>10</v>
      </c>
      <c r="J9" s="5" t="s">
        <v>11</v>
      </c>
      <c r="K9" s="5" t="s">
        <v>12</v>
      </c>
      <c r="L9" s="5" t="s">
        <v>13</v>
      </c>
      <c r="M9" s="5" t="s">
        <v>14</v>
      </c>
      <c r="N9" s="5" t="s">
        <v>15</v>
      </c>
      <c r="O9" s="5" t="s">
        <v>16</v>
      </c>
      <c r="P9" s="5" t="s">
        <v>17</v>
      </c>
      <c r="Q9" s="76"/>
      <c r="R9" s="5" t="s">
        <v>10</v>
      </c>
      <c r="S9" s="5" t="s">
        <v>11</v>
      </c>
      <c r="T9" s="5" t="s">
        <v>12</v>
      </c>
      <c r="U9" s="5" t="s">
        <v>13</v>
      </c>
      <c r="V9" s="5" t="s">
        <v>14</v>
      </c>
      <c r="W9" s="5" t="s">
        <v>15</v>
      </c>
      <c r="X9" s="5" t="s">
        <v>16</v>
      </c>
      <c r="Y9" s="5" t="s">
        <v>17</v>
      </c>
      <c r="Z9" s="126"/>
      <c r="AA9" s="6" t="s">
        <v>18</v>
      </c>
      <c r="AB9" s="8" t="s">
        <v>19</v>
      </c>
      <c r="AC9" s="8" t="s">
        <v>20</v>
      </c>
      <c r="AD9" s="8" t="s">
        <v>119</v>
      </c>
      <c r="AE9" s="60" t="s">
        <v>120</v>
      </c>
    </row>
    <row r="10" spans="1:31" s="4" customFormat="1" ht="15" customHeight="1" x14ac:dyDescent="0.2">
      <c r="A10" s="9" t="s">
        <v>106</v>
      </c>
      <c r="B10" s="118" t="s">
        <v>115</v>
      </c>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20"/>
      <c r="AD10" s="51"/>
      <c r="AE10" s="61"/>
    </row>
    <row r="11" spans="1:31" s="4" customFormat="1" ht="15" customHeight="1" x14ac:dyDescent="0.2">
      <c r="A11" s="10"/>
      <c r="B11" s="11" t="s">
        <v>106</v>
      </c>
      <c r="C11" s="121" t="s">
        <v>22</v>
      </c>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2"/>
      <c r="AD11" s="53"/>
      <c r="AE11" s="62"/>
    </row>
    <row r="12" spans="1:31" s="4" customFormat="1" ht="15" customHeight="1" x14ac:dyDescent="0.2">
      <c r="A12" s="10"/>
      <c r="B12" s="12" t="s">
        <v>107</v>
      </c>
      <c r="C12" s="13" t="s">
        <v>91</v>
      </c>
      <c r="D12" s="112" t="s">
        <v>23</v>
      </c>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12"/>
      <c r="AC12" s="113"/>
      <c r="AD12" s="54"/>
      <c r="AE12" s="63"/>
    </row>
    <row r="13" spans="1:31" s="7" customFormat="1" ht="15" customHeight="1" x14ac:dyDescent="0.2">
      <c r="A13" s="115"/>
      <c r="B13" s="105"/>
      <c r="C13" s="87"/>
      <c r="D13" s="124" t="s">
        <v>102</v>
      </c>
      <c r="E13" s="108" t="s">
        <v>24</v>
      </c>
      <c r="F13" s="109"/>
      <c r="G13" s="14"/>
      <c r="H13" s="15"/>
      <c r="I13" s="15"/>
      <c r="J13" s="15"/>
      <c r="K13" s="15"/>
      <c r="L13" s="15"/>
      <c r="M13" s="15"/>
      <c r="N13" s="15"/>
      <c r="O13" s="15"/>
      <c r="P13" s="15"/>
      <c r="Q13" s="15"/>
      <c r="R13" s="15"/>
      <c r="S13" s="15"/>
      <c r="T13" s="15"/>
      <c r="U13" s="15"/>
      <c r="V13" s="15"/>
      <c r="W13" s="15"/>
      <c r="X13" s="15"/>
      <c r="Y13" s="15"/>
      <c r="Z13" s="15"/>
      <c r="AA13" s="16"/>
      <c r="AB13" s="40"/>
      <c r="AC13" s="40"/>
      <c r="AD13" s="49"/>
      <c r="AE13" s="64"/>
    </row>
    <row r="14" spans="1:31" s="7" customFormat="1" ht="16.5" customHeight="1" x14ac:dyDescent="0.2">
      <c r="A14" s="116"/>
      <c r="B14" s="105"/>
      <c r="C14" s="87"/>
      <c r="D14" s="125"/>
      <c r="E14" s="17" t="s">
        <v>21</v>
      </c>
      <c r="F14" s="25" t="s">
        <v>41</v>
      </c>
      <c r="G14" s="18" t="s">
        <v>10</v>
      </c>
      <c r="H14" s="19">
        <f>I14+J14+K14+L14+M14+N14+O14+P14</f>
        <v>3</v>
      </c>
      <c r="I14" s="20">
        <v>3</v>
      </c>
      <c r="J14" s="20"/>
      <c r="K14" s="20"/>
      <c r="L14" s="20"/>
      <c r="M14" s="20"/>
      <c r="N14" s="20"/>
      <c r="O14" s="20"/>
      <c r="P14" s="20"/>
      <c r="Q14" s="19">
        <f>R14+S14+T14+U14+V14+W14+X14+Y14</f>
        <v>3</v>
      </c>
      <c r="R14" s="20">
        <v>3</v>
      </c>
      <c r="S14" s="20"/>
      <c r="T14" s="20"/>
      <c r="U14" s="20"/>
      <c r="V14" s="20"/>
      <c r="W14" s="20"/>
      <c r="X14" s="20"/>
      <c r="Y14" s="20"/>
      <c r="Z14" s="30" t="s">
        <v>37</v>
      </c>
      <c r="AA14" s="38" t="s">
        <v>108</v>
      </c>
      <c r="AB14" s="18" t="s">
        <v>25</v>
      </c>
      <c r="AC14" s="18">
        <v>85</v>
      </c>
      <c r="AD14" s="18">
        <v>85</v>
      </c>
      <c r="AE14" s="64"/>
    </row>
    <row r="15" spans="1:31" s="7" customFormat="1" ht="14.25" customHeight="1" x14ac:dyDescent="0.2">
      <c r="A15" s="116"/>
      <c r="B15" s="105"/>
      <c r="C15" s="87"/>
      <c r="D15" s="125"/>
      <c r="E15" s="17" t="s">
        <v>40</v>
      </c>
      <c r="F15" s="25" t="s">
        <v>42</v>
      </c>
      <c r="G15" s="18" t="s">
        <v>10</v>
      </c>
      <c r="H15" s="19">
        <f>I15+J15+K15+L15+M15+N15+O15+P15</f>
        <v>5.0999999999999996</v>
      </c>
      <c r="I15" s="20">
        <v>5.0999999999999996</v>
      </c>
      <c r="J15" s="20"/>
      <c r="K15" s="20"/>
      <c r="L15" s="20"/>
      <c r="M15" s="20"/>
      <c r="N15" s="20"/>
      <c r="O15" s="20"/>
      <c r="P15" s="20"/>
      <c r="Q15" s="19">
        <f>R15+S15+T15+U15+V15+W15+X15+Y15</f>
        <v>5.0999999999999996</v>
      </c>
      <c r="R15" s="20">
        <v>5.0999999999999996</v>
      </c>
      <c r="S15" s="20"/>
      <c r="T15" s="20"/>
      <c r="U15" s="20"/>
      <c r="V15" s="20"/>
      <c r="W15" s="20"/>
      <c r="X15" s="20"/>
      <c r="Y15" s="20"/>
      <c r="Z15" s="30" t="s">
        <v>37</v>
      </c>
      <c r="AA15" s="38" t="s">
        <v>112</v>
      </c>
      <c r="AB15" s="18" t="s">
        <v>31</v>
      </c>
      <c r="AC15" s="18">
        <v>425</v>
      </c>
      <c r="AD15" s="18">
        <v>425</v>
      </c>
      <c r="AE15" s="64"/>
    </row>
    <row r="16" spans="1:31" s="4" customFormat="1" ht="15" customHeight="1" x14ac:dyDescent="0.2">
      <c r="A16" s="117"/>
      <c r="B16" s="105"/>
      <c r="C16" s="87"/>
      <c r="D16" s="114" t="s">
        <v>26</v>
      </c>
      <c r="E16" s="114"/>
      <c r="F16" s="114"/>
      <c r="G16" s="114"/>
      <c r="H16" s="22">
        <f>H14+H15</f>
        <v>8.1</v>
      </c>
      <c r="I16" s="22">
        <f t="shared" ref="I16:P16" si="0">I14+I15</f>
        <v>8.1</v>
      </c>
      <c r="J16" s="22">
        <f t="shared" si="0"/>
        <v>0</v>
      </c>
      <c r="K16" s="22">
        <f t="shared" si="0"/>
        <v>0</v>
      </c>
      <c r="L16" s="22">
        <f t="shared" si="0"/>
        <v>0</v>
      </c>
      <c r="M16" s="22">
        <f t="shared" si="0"/>
        <v>0</v>
      </c>
      <c r="N16" s="22">
        <f t="shared" si="0"/>
        <v>0</v>
      </c>
      <c r="O16" s="22">
        <f t="shared" si="0"/>
        <v>0</v>
      </c>
      <c r="P16" s="22">
        <f t="shared" si="0"/>
        <v>0</v>
      </c>
      <c r="Q16" s="22">
        <f>Q14+Q15</f>
        <v>8.1</v>
      </c>
      <c r="R16" s="22">
        <f t="shared" ref="R16:Y16" si="1">R14+R15</f>
        <v>8.1</v>
      </c>
      <c r="S16" s="22">
        <f t="shared" si="1"/>
        <v>0</v>
      </c>
      <c r="T16" s="22">
        <f t="shared" si="1"/>
        <v>0</v>
      </c>
      <c r="U16" s="22">
        <f t="shared" si="1"/>
        <v>0</v>
      </c>
      <c r="V16" s="22">
        <f t="shared" si="1"/>
        <v>0</v>
      </c>
      <c r="W16" s="22">
        <f t="shared" si="1"/>
        <v>0</v>
      </c>
      <c r="X16" s="22">
        <f t="shared" si="1"/>
        <v>0</v>
      </c>
      <c r="Y16" s="22">
        <f t="shared" si="1"/>
        <v>0</v>
      </c>
      <c r="Z16" s="111"/>
      <c r="AA16" s="111"/>
      <c r="AB16" s="111"/>
      <c r="AC16" s="111"/>
      <c r="AD16" s="55"/>
      <c r="AE16" s="65"/>
    </row>
    <row r="17" spans="1:31" s="4" customFormat="1" ht="15" customHeight="1" x14ac:dyDescent="0.2">
      <c r="A17" s="100"/>
      <c r="B17" s="105"/>
      <c r="C17" s="87"/>
      <c r="D17" s="110" t="s">
        <v>103</v>
      </c>
      <c r="E17" s="108" t="s">
        <v>27</v>
      </c>
      <c r="F17" s="109"/>
      <c r="G17" s="14"/>
      <c r="H17" s="23"/>
      <c r="I17" s="23"/>
      <c r="J17" s="23"/>
      <c r="K17" s="23"/>
      <c r="L17" s="23"/>
      <c r="M17" s="23"/>
      <c r="N17" s="23"/>
      <c r="O17" s="23"/>
      <c r="P17" s="23"/>
      <c r="Q17" s="23"/>
      <c r="R17" s="23"/>
      <c r="S17" s="23"/>
      <c r="T17" s="23"/>
      <c r="U17" s="23"/>
      <c r="V17" s="23"/>
      <c r="W17" s="23"/>
      <c r="X17" s="23"/>
      <c r="Y17" s="23"/>
      <c r="Z17" s="15"/>
      <c r="AA17" s="16"/>
      <c r="AB17" s="40"/>
      <c r="AC17" s="40"/>
      <c r="AD17" s="49"/>
      <c r="AE17" s="64"/>
    </row>
    <row r="18" spans="1:31" s="4" customFormat="1" ht="14.25" customHeight="1" x14ac:dyDescent="0.2">
      <c r="A18" s="100"/>
      <c r="B18" s="105"/>
      <c r="C18" s="87"/>
      <c r="D18" s="103"/>
      <c r="E18" s="24" t="s">
        <v>21</v>
      </c>
      <c r="F18" s="25" t="s">
        <v>43</v>
      </c>
      <c r="G18" s="18" t="s">
        <v>12</v>
      </c>
      <c r="H18" s="19">
        <f>I18+J18+K18+L18+M18+N18+O18+P18</f>
        <v>10.3</v>
      </c>
      <c r="I18" s="20"/>
      <c r="J18" s="20"/>
      <c r="K18" s="20">
        <v>10.3</v>
      </c>
      <c r="L18" s="20"/>
      <c r="M18" s="20"/>
      <c r="N18" s="20"/>
      <c r="O18" s="20"/>
      <c r="P18" s="20"/>
      <c r="Q18" s="19">
        <f>R18+S18+T18+U18+V18+W18+X18+Y18</f>
        <v>10.3</v>
      </c>
      <c r="R18" s="20"/>
      <c r="S18" s="20"/>
      <c r="T18" s="20">
        <v>10.3</v>
      </c>
      <c r="U18" s="20"/>
      <c r="V18" s="20"/>
      <c r="W18" s="20"/>
      <c r="X18" s="20"/>
      <c r="Y18" s="20"/>
      <c r="Z18" s="30" t="s">
        <v>37</v>
      </c>
      <c r="AA18" s="25" t="s">
        <v>109</v>
      </c>
      <c r="AB18" s="41" t="s">
        <v>28</v>
      </c>
      <c r="AC18" s="18">
        <v>10</v>
      </c>
      <c r="AD18" s="18">
        <v>10</v>
      </c>
      <c r="AE18" s="64"/>
    </row>
    <row r="19" spans="1:31" s="4" customFormat="1" ht="15" customHeight="1" x14ac:dyDescent="0.2">
      <c r="A19" s="100"/>
      <c r="B19" s="105"/>
      <c r="C19" s="87"/>
      <c r="D19" s="114" t="s">
        <v>26</v>
      </c>
      <c r="E19" s="114"/>
      <c r="F19" s="114"/>
      <c r="G19" s="114"/>
      <c r="H19" s="22">
        <f>H18</f>
        <v>10.3</v>
      </c>
      <c r="I19" s="22">
        <f t="shared" ref="I19:P19" si="2">I18</f>
        <v>0</v>
      </c>
      <c r="J19" s="22">
        <f t="shared" si="2"/>
        <v>0</v>
      </c>
      <c r="K19" s="22">
        <f t="shared" si="2"/>
        <v>10.3</v>
      </c>
      <c r="L19" s="22">
        <f t="shared" si="2"/>
        <v>0</v>
      </c>
      <c r="M19" s="22">
        <f t="shared" si="2"/>
        <v>0</v>
      </c>
      <c r="N19" s="22">
        <f t="shared" si="2"/>
        <v>0</v>
      </c>
      <c r="O19" s="22">
        <f t="shared" si="2"/>
        <v>0</v>
      </c>
      <c r="P19" s="22">
        <f t="shared" si="2"/>
        <v>0</v>
      </c>
      <c r="Q19" s="22">
        <f>Q17+Q18</f>
        <v>10.3</v>
      </c>
      <c r="R19" s="22">
        <f t="shared" ref="R19:Y19" si="3">R17+R18</f>
        <v>0</v>
      </c>
      <c r="S19" s="22">
        <f t="shared" si="3"/>
        <v>0</v>
      </c>
      <c r="T19" s="22">
        <f t="shared" si="3"/>
        <v>10.3</v>
      </c>
      <c r="U19" s="22">
        <f t="shared" si="3"/>
        <v>0</v>
      </c>
      <c r="V19" s="22">
        <f t="shared" si="3"/>
        <v>0</v>
      </c>
      <c r="W19" s="22">
        <f t="shared" si="3"/>
        <v>0</v>
      </c>
      <c r="X19" s="22">
        <f t="shared" si="3"/>
        <v>0</v>
      </c>
      <c r="Y19" s="22">
        <f t="shared" si="3"/>
        <v>0</v>
      </c>
      <c r="Z19" s="111"/>
      <c r="AA19" s="111"/>
      <c r="AB19" s="111"/>
      <c r="AC19" s="111"/>
      <c r="AD19" s="55"/>
      <c r="AE19" s="65"/>
    </row>
    <row r="20" spans="1:31" s="4" customFormat="1" ht="13.5" customHeight="1" x14ac:dyDescent="0.2">
      <c r="A20" s="100"/>
      <c r="B20" s="105"/>
      <c r="C20" s="87"/>
      <c r="D20" s="110" t="s">
        <v>104</v>
      </c>
      <c r="E20" s="106" t="s">
        <v>44</v>
      </c>
      <c r="F20" s="107"/>
      <c r="G20" s="14"/>
      <c r="H20" s="23"/>
      <c r="I20" s="23"/>
      <c r="J20" s="23"/>
      <c r="K20" s="23"/>
      <c r="L20" s="23"/>
      <c r="M20" s="23"/>
      <c r="N20" s="23"/>
      <c r="O20" s="23"/>
      <c r="P20" s="23"/>
      <c r="Q20" s="23"/>
      <c r="R20" s="23"/>
      <c r="S20" s="23"/>
      <c r="T20" s="23"/>
      <c r="U20" s="23"/>
      <c r="V20" s="23"/>
      <c r="W20" s="23"/>
      <c r="X20" s="23"/>
      <c r="Y20" s="23"/>
      <c r="Z20" s="15"/>
      <c r="AA20" s="16"/>
      <c r="AB20" s="40"/>
      <c r="AC20" s="40"/>
      <c r="AD20" s="49"/>
      <c r="AE20" s="64"/>
    </row>
    <row r="21" spans="1:31" s="4" customFormat="1" ht="57.75" customHeight="1" x14ac:dyDescent="0.2">
      <c r="A21" s="100"/>
      <c r="B21" s="105"/>
      <c r="C21" s="87"/>
      <c r="D21" s="103"/>
      <c r="E21" s="17" t="s">
        <v>21</v>
      </c>
      <c r="F21" s="25" t="s">
        <v>69</v>
      </c>
      <c r="G21" s="18" t="s">
        <v>10</v>
      </c>
      <c r="H21" s="19">
        <f>I21+J21+K21+L21+M21+N21+O21+P21</f>
        <v>4.617</v>
      </c>
      <c r="I21" s="20">
        <v>4.617</v>
      </c>
      <c r="J21" s="20"/>
      <c r="K21" s="20"/>
      <c r="L21" s="20"/>
      <c r="M21" s="20"/>
      <c r="N21" s="20"/>
      <c r="O21" s="20"/>
      <c r="P21" s="20"/>
      <c r="Q21" s="19">
        <f>R21+S21+T21+U21+V21+W21+X21+Y21</f>
        <v>4.96</v>
      </c>
      <c r="R21" s="20">
        <v>4.96</v>
      </c>
      <c r="S21" s="20"/>
      <c r="T21" s="20"/>
      <c r="U21" s="20"/>
      <c r="V21" s="20"/>
      <c r="W21" s="20"/>
      <c r="X21" s="20"/>
      <c r="Y21" s="20"/>
      <c r="Z21" s="30" t="s">
        <v>37</v>
      </c>
      <c r="AA21" s="25" t="s">
        <v>92</v>
      </c>
      <c r="AB21" s="18" t="s">
        <v>45</v>
      </c>
      <c r="AC21" s="18">
        <v>15000</v>
      </c>
      <c r="AD21" s="18">
        <v>15350</v>
      </c>
      <c r="AE21" s="66" t="s">
        <v>123</v>
      </c>
    </row>
    <row r="22" spans="1:31" s="4" customFormat="1" ht="15" customHeight="1" x14ac:dyDescent="0.2">
      <c r="A22" s="100"/>
      <c r="B22" s="105"/>
      <c r="C22" s="87"/>
      <c r="D22" s="88" t="s">
        <v>26</v>
      </c>
      <c r="E22" s="89"/>
      <c r="F22" s="89"/>
      <c r="G22" s="90"/>
      <c r="H22" s="26">
        <f>H21</f>
        <v>4.617</v>
      </c>
      <c r="I22" s="26">
        <f t="shared" ref="I22:P22" si="4">I21</f>
        <v>4.617</v>
      </c>
      <c r="J22" s="26">
        <f t="shared" si="4"/>
        <v>0</v>
      </c>
      <c r="K22" s="26">
        <f t="shared" si="4"/>
        <v>0</v>
      </c>
      <c r="L22" s="26">
        <f t="shared" si="4"/>
        <v>0</v>
      </c>
      <c r="M22" s="26">
        <f t="shared" si="4"/>
        <v>0</v>
      </c>
      <c r="N22" s="26">
        <f t="shared" si="4"/>
        <v>0</v>
      </c>
      <c r="O22" s="26">
        <f t="shared" si="4"/>
        <v>0</v>
      </c>
      <c r="P22" s="26">
        <f t="shared" si="4"/>
        <v>0</v>
      </c>
      <c r="Q22" s="22">
        <f>Q20+Q21</f>
        <v>4.96</v>
      </c>
      <c r="R22" s="22">
        <f t="shared" ref="R22:Y22" si="5">R20+R21</f>
        <v>4.96</v>
      </c>
      <c r="S22" s="22">
        <f t="shared" si="5"/>
        <v>0</v>
      </c>
      <c r="T22" s="22">
        <f t="shared" si="5"/>
        <v>0</v>
      </c>
      <c r="U22" s="22">
        <f t="shared" si="5"/>
        <v>0</v>
      </c>
      <c r="V22" s="22">
        <f t="shared" si="5"/>
        <v>0</v>
      </c>
      <c r="W22" s="22">
        <f t="shared" si="5"/>
        <v>0</v>
      </c>
      <c r="X22" s="22">
        <f t="shared" si="5"/>
        <v>0</v>
      </c>
      <c r="Y22" s="22">
        <f t="shared" si="5"/>
        <v>0</v>
      </c>
      <c r="Z22" s="101"/>
      <c r="AA22" s="101"/>
      <c r="AB22" s="101"/>
      <c r="AC22" s="101"/>
      <c r="AD22" s="55"/>
      <c r="AE22" s="65"/>
    </row>
    <row r="23" spans="1:31" s="4" customFormat="1" ht="24" customHeight="1" x14ac:dyDescent="0.2">
      <c r="A23" s="100"/>
      <c r="B23" s="105"/>
      <c r="C23" s="87"/>
      <c r="D23" s="110" t="s">
        <v>105</v>
      </c>
      <c r="E23" s="106" t="s">
        <v>63</v>
      </c>
      <c r="F23" s="107"/>
      <c r="G23" s="14"/>
      <c r="H23" s="23"/>
      <c r="I23" s="23"/>
      <c r="J23" s="23"/>
      <c r="K23" s="23"/>
      <c r="L23" s="23"/>
      <c r="M23" s="23"/>
      <c r="N23" s="23"/>
      <c r="O23" s="23"/>
      <c r="P23" s="23"/>
      <c r="Q23" s="23"/>
      <c r="R23" s="23"/>
      <c r="S23" s="23"/>
      <c r="T23" s="23"/>
      <c r="U23" s="23"/>
      <c r="V23" s="23"/>
      <c r="W23" s="23"/>
      <c r="X23" s="23"/>
      <c r="Y23" s="23"/>
      <c r="Z23" s="15"/>
      <c r="AA23" s="16"/>
      <c r="AB23" s="40"/>
      <c r="AC23" s="40"/>
      <c r="AD23" s="49"/>
      <c r="AE23" s="64"/>
    </row>
    <row r="24" spans="1:31" s="4" customFormat="1" ht="32.25" customHeight="1" x14ac:dyDescent="0.2">
      <c r="A24" s="100"/>
      <c r="B24" s="105"/>
      <c r="C24" s="87"/>
      <c r="D24" s="103"/>
      <c r="E24" s="17" t="s">
        <v>21</v>
      </c>
      <c r="F24" s="25" t="s">
        <v>70</v>
      </c>
      <c r="G24" s="18" t="s">
        <v>10</v>
      </c>
      <c r="H24" s="19">
        <f>I24+J24+K24+L24+M24+N24+O24+P24</f>
        <v>13.256</v>
      </c>
      <c r="I24" s="20">
        <v>13.256</v>
      </c>
      <c r="J24" s="20"/>
      <c r="K24" s="31"/>
      <c r="L24" s="20"/>
      <c r="M24" s="20"/>
      <c r="N24" s="20"/>
      <c r="O24" s="20"/>
      <c r="P24" s="20"/>
      <c r="Q24" s="19">
        <f>R24+S24+T24+U24+V24+W24+X24+Y24</f>
        <v>13.404999999999999</v>
      </c>
      <c r="R24" s="20">
        <v>13.12</v>
      </c>
      <c r="S24" s="20"/>
      <c r="T24" s="20">
        <v>0.28499999999999998</v>
      </c>
      <c r="U24" s="20"/>
      <c r="V24" s="20"/>
      <c r="W24" s="20"/>
      <c r="X24" s="20"/>
      <c r="Y24" s="20"/>
      <c r="Z24" s="30" t="s">
        <v>37</v>
      </c>
      <c r="AA24" s="25" t="s">
        <v>29</v>
      </c>
      <c r="AB24" s="18" t="s">
        <v>73</v>
      </c>
      <c r="AC24" s="18">
        <v>200</v>
      </c>
      <c r="AD24" s="18">
        <v>207</v>
      </c>
      <c r="AE24" s="66" t="s">
        <v>124</v>
      </c>
    </row>
    <row r="25" spans="1:31" s="4" customFormat="1" ht="15" customHeight="1" x14ac:dyDescent="0.2">
      <c r="A25" s="100"/>
      <c r="B25" s="105"/>
      <c r="C25" s="87"/>
      <c r="D25" s="88" t="s">
        <v>26</v>
      </c>
      <c r="E25" s="89"/>
      <c r="F25" s="89"/>
      <c r="G25" s="90"/>
      <c r="H25" s="26">
        <f>H24</f>
        <v>13.256</v>
      </c>
      <c r="I25" s="26">
        <f t="shared" ref="I25:P25" si="6">I24</f>
        <v>13.256</v>
      </c>
      <c r="J25" s="26">
        <f t="shared" si="6"/>
        <v>0</v>
      </c>
      <c r="K25" s="26">
        <f t="shared" si="6"/>
        <v>0</v>
      </c>
      <c r="L25" s="26">
        <f t="shared" si="6"/>
        <v>0</v>
      </c>
      <c r="M25" s="26">
        <f t="shared" si="6"/>
        <v>0</v>
      </c>
      <c r="N25" s="26">
        <f t="shared" si="6"/>
        <v>0</v>
      </c>
      <c r="O25" s="26">
        <f t="shared" si="6"/>
        <v>0</v>
      </c>
      <c r="P25" s="26">
        <f t="shared" si="6"/>
        <v>0</v>
      </c>
      <c r="Q25" s="22">
        <f>Q23+Q24</f>
        <v>13.404999999999999</v>
      </c>
      <c r="R25" s="22">
        <f t="shared" ref="R25:Y25" si="7">R23+R24</f>
        <v>13.12</v>
      </c>
      <c r="S25" s="22">
        <f t="shared" si="7"/>
        <v>0</v>
      </c>
      <c r="T25" s="22">
        <f t="shared" si="7"/>
        <v>0.28499999999999998</v>
      </c>
      <c r="U25" s="22">
        <f t="shared" si="7"/>
        <v>0</v>
      </c>
      <c r="V25" s="22">
        <f t="shared" si="7"/>
        <v>0</v>
      </c>
      <c r="W25" s="22">
        <f t="shared" si="7"/>
        <v>0</v>
      </c>
      <c r="X25" s="22">
        <f t="shared" si="7"/>
        <v>0</v>
      </c>
      <c r="Y25" s="22">
        <f t="shared" si="7"/>
        <v>0</v>
      </c>
      <c r="Z25" s="101"/>
      <c r="AA25" s="101"/>
      <c r="AB25" s="101"/>
      <c r="AC25" s="102"/>
      <c r="AD25" s="56"/>
      <c r="AE25" s="65"/>
    </row>
    <row r="26" spans="1:31" s="4" customFormat="1" ht="15" customHeight="1" x14ac:dyDescent="0.2">
      <c r="A26" s="100"/>
      <c r="B26" s="105"/>
      <c r="C26" s="87"/>
      <c r="D26" s="110" t="s">
        <v>47</v>
      </c>
      <c r="E26" s="108" t="s">
        <v>46</v>
      </c>
      <c r="F26" s="109"/>
      <c r="G26" s="14"/>
      <c r="H26" s="23"/>
      <c r="I26" s="23"/>
      <c r="J26" s="23"/>
      <c r="K26" s="23"/>
      <c r="L26" s="23"/>
      <c r="M26" s="23"/>
      <c r="N26" s="23"/>
      <c r="O26" s="23"/>
      <c r="P26" s="23"/>
      <c r="Q26" s="23"/>
      <c r="R26" s="23"/>
      <c r="S26" s="23"/>
      <c r="T26" s="23"/>
      <c r="U26" s="23"/>
      <c r="V26" s="23"/>
      <c r="W26" s="23"/>
      <c r="X26" s="23"/>
      <c r="Y26" s="23"/>
      <c r="Z26" s="15"/>
      <c r="AA26" s="16"/>
      <c r="AB26" s="40"/>
      <c r="AC26" s="40"/>
      <c r="AD26" s="49"/>
      <c r="AE26" s="64"/>
    </row>
    <row r="27" spans="1:31" s="4" customFormat="1" ht="31.5" customHeight="1" x14ac:dyDescent="0.2">
      <c r="A27" s="100"/>
      <c r="B27" s="105"/>
      <c r="C27" s="87"/>
      <c r="D27" s="103"/>
      <c r="E27" s="17" t="s">
        <v>21</v>
      </c>
      <c r="F27" s="25" t="s">
        <v>71</v>
      </c>
      <c r="G27" s="18" t="s">
        <v>11</v>
      </c>
      <c r="H27" s="19">
        <f>I27+J27+K27+L27+M27+N27+O27+P27</f>
        <v>3.5</v>
      </c>
      <c r="I27" s="31"/>
      <c r="J27" s="20">
        <v>3.5</v>
      </c>
      <c r="K27" s="31"/>
      <c r="L27" s="20"/>
      <c r="M27" s="20"/>
      <c r="N27" s="20"/>
      <c r="O27" s="20"/>
      <c r="P27" s="20"/>
      <c r="Q27" s="19">
        <f>R27+S27+T27+U27+V27+W27+X27+Y27</f>
        <v>2.7490000000000001</v>
      </c>
      <c r="R27" s="31"/>
      <c r="S27" s="20">
        <v>2.7490000000000001</v>
      </c>
      <c r="T27" s="20"/>
      <c r="U27" s="20"/>
      <c r="V27" s="20"/>
      <c r="W27" s="20"/>
      <c r="X27" s="20"/>
      <c r="Y27" s="20"/>
      <c r="Z27" s="30" t="s">
        <v>37</v>
      </c>
      <c r="AA27" s="25" t="s">
        <v>65</v>
      </c>
      <c r="AB27" s="18" t="s">
        <v>73</v>
      </c>
      <c r="AC27" s="18">
        <v>220</v>
      </c>
      <c r="AD27" s="18">
        <v>200</v>
      </c>
      <c r="AE27" s="66" t="s">
        <v>128</v>
      </c>
    </row>
    <row r="28" spans="1:31" s="4" customFormat="1" ht="16.5" customHeight="1" x14ac:dyDescent="0.2">
      <c r="A28" s="100"/>
      <c r="B28" s="105"/>
      <c r="C28" s="87"/>
      <c r="D28" s="36"/>
      <c r="E28" s="24" t="s">
        <v>40</v>
      </c>
      <c r="F28" s="15" t="s">
        <v>116</v>
      </c>
      <c r="G28" s="18" t="s">
        <v>15</v>
      </c>
      <c r="H28" s="19">
        <f>I28+J28+K28+L28+M28+N28+O28+P28</f>
        <v>11.596</v>
      </c>
      <c r="I28" s="31"/>
      <c r="J28" s="20"/>
      <c r="K28" s="31"/>
      <c r="L28" s="20"/>
      <c r="M28" s="20"/>
      <c r="N28" s="20">
        <v>11.596</v>
      </c>
      <c r="O28" s="20"/>
      <c r="P28" s="20"/>
      <c r="Q28" s="19">
        <f>R28+S28+T28+U28+V28+W28+X28+Y28</f>
        <v>11.596</v>
      </c>
      <c r="R28" s="31"/>
      <c r="S28" s="20"/>
      <c r="T28" s="20"/>
      <c r="U28" s="20"/>
      <c r="V28" s="20"/>
      <c r="W28" s="20">
        <v>11.596</v>
      </c>
      <c r="X28" s="20"/>
      <c r="Y28" s="20"/>
      <c r="Z28" s="30" t="s">
        <v>37</v>
      </c>
      <c r="AA28" s="25" t="s">
        <v>72</v>
      </c>
      <c r="AB28" s="18" t="s">
        <v>73</v>
      </c>
      <c r="AC28" s="18">
        <v>32</v>
      </c>
      <c r="AD28" s="18">
        <v>32</v>
      </c>
      <c r="AE28" s="64"/>
    </row>
    <row r="29" spans="1:31" s="4" customFormat="1" ht="15" customHeight="1" x14ac:dyDescent="0.2">
      <c r="A29" s="100"/>
      <c r="B29" s="105"/>
      <c r="C29" s="87"/>
      <c r="D29" s="88" t="s">
        <v>26</v>
      </c>
      <c r="E29" s="89"/>
      <c r="F29" s="89"/>
      <c r="G29" s="90"/>
      <c r="H29" s="26">
        <f>H27+H28</f>
        <v>15.096</v>
      </c>
      <c r="I29" s="26">
        <f t="shared" ref="I29:P29" si="8">I27</f>
        <v>0</v>
      </c>
      <c r="J29" s="26">
        <f t="shared" si="8"/>
        <v>3.5</v>
      </c>
      <c r="K29" s="26">
        <f t="shared" si="8"/>
        <v>0</v>
      </c>
      <c r="L29" s="26">
        <f t="shared" si="8"/>
        <v>0</v>
      </c>
      <c r="M29" s="26">
        <f t="shared" si="8"/>
        <v>0</v>
      </c>
      <c r="N29" s="26">
        <f>N27+N28</f>
        <v>11.596</v>
      </c>
      <c r="O29" s="26">
        <f t="shared" si="8"/>
        <v>0</v>
      </c>
      <c r="P29" s="26">
        <f t="shared" si="8"/>
        <v>0</v>
      </c>
      <c r="Q29" s="22">
        <f>Q27+Q28</f>
        <v>14.345000000000001</v>
      </c>
      <c r="R29" s="22">
        <f t="shared" ref="R29:Y29" si="9">R27+R28</f>
        <v>0</v>
      </c>
      <c r="S29" s="22">
        <f t="shared" si="9"/>
        <v>2.7490000000000001</v>
      </c>
      <c r="T29" s="22">
        <f t="shared" si="9"/>
        <v>0</v>
      </c>
      <c r="U29" s="22">
        <f t="shared" si="9"/>
        <v>0</v>
      </c>
      <c r="V29" s="22">
        <f t="shared" si="9"/>
        <v>0</v>
      </c>
      <c r="W29" s="22">
        <f t="shared" si="9"/>
        <v>11.596</v>
      </c>
      <c r="X29" s="22">
        <f t="shared" si="9"/>
        <v>0</v>
      </c>
      <c r="Y29" s="22">
        <f t="shared" si="9"/>
        <v>0</v>
      </c>
      <c r="Z29" s="101"/>
      <c r="AA29" s="101"/>
      <c r="AB29" s="101"/>
      <c r="AC29" s="102"/>
      <c r="AD29" s="56"/>
      <c r="AE29" s="65"/>
    </row>
    <row r="30" spans="1:31" s="4" customFormat="1" ht="21" customHeight="1" x14ac:dyDescent="0.2">
      <c r="A30" s="100"/>
      <c r="B30" s="105"/>
      <c r="C30" s="87"/>
      <c r="D30" s="110" t="s">
        <v>48</v>
      </c>
      <c r="E30" s="106" t="s">
        <v>30</v>
      </c>
      <c r="F30" s="107"/>
      <c r="G30" s="14"/>
      <c r="H30" s="23"/>
      <c r="I30" s="23"/>
      <c r="J30" s="23"/>
      <c r="K30" s="23"/>
      <c r="L30" s="23"/>
      <c r="M30" s="23"/>
      <c r="N30" s="23"/>
      <c r="O30" s="23"/>
      <c r="P30" s="23"/>
      <c r="Q30" s="23"/>
      <c r="R30" s="23"/>
      <c r="S30" s="23"/>
      <c r="T30" s="23"/>
      <c r="U30" s="23"/>
      <c r="V30" s="23"/>
      <c r="W30" s="23"/>
      <c r="X30" s="23"/>
      <c r="Y30" s="23"/>
      <c r="Z30" s="15"/>
      <c r="AA30" s="16"/>
      <c r="AB30" s="40"/>
      <c r="AC30" s="40"/>
      <c r="AD30" s="49"/>
      <c r="AE30" s="64"/>
    </row>
    <row r="31" spans="1:31" s="4" customFormat="1" ht="27" customHeight="1" x14ac:dyDescent="0.2">
      <c r="A31" s="100"/>
      <c r="B31" s="105"/>
      <c r="C31" s="87"/>
      <c r="D31" s="103"/>
      <c r="E31" s="17" t="s">
        <v>21</v>
      </c>
      <c r="F31" s="25" t="s">
        <v>110</v>
      </c>
      <c r="G31" s="18" t="s">
        <v>12</v>
      </c>
      <c r="H31" s="19">
        <f>I31+J31+K31+L31+M31+N31+O31+P31</f>
        <v>2.891</v>
      </c>
      <c r="I31" s="31"/>
      <c r="J31" s="20"/>
      <c r="K31" s="20">
        <v>2.891</v>
      </c>
      <c r="L31" s="20"/>
      <c r="M31" s="20"/>
      <c r="N31" s="20"/>
      <c r="O31" s="20"/>
      <c r="P31" s="20"/>
      <c r="Q31" s="19">
        <f>R31+S31+T31+U31+V31+W31+X31+Y31</f>
        <v>2.891</v>
      </c>
      <c r="R31" s="31"/>
      <c r="S31" s="20"/>
      <c r="T31" s="20">
        <v>2.891</v>
      </c>
      <c r="U31" s="20"/>
      <c r="V31" s="20"/>
      <c r="W31" s="20"/>
      <c r="X31" s="20"/>
      <c r="Y31" s="20"/>
      <c r="Z31" s="30" t="s">
        <v>37</v>
      </c>
      <c r="AA31" s="25" t="s">
        <v>113</v>
      </c>
      <c r="AB31" s="18" t="s">
        <v>73</v>
      </c>
      <c r="AC31" s="18">
        <v>10</v>
      </c>
      <c r="AD31" s="18">
        <v>10</v>
      </c>
      <c r="AE31" s="64"/>
    </row>
    <row r="32" spans="1:31" s="4" customFormat="1" ht="24" customHeight="1" x14ac:dyDescent="0.2">
      <c r="A32" s="100"/>
      <c r="B32" s="105"/>
      <c r="C32" s="87"/>
      <c r="D32" s="36"/>
      <c r="E32" s="24" t="s">
        <v>40</v>
      </c>
      <c r="F32" s="43" t="s">
        <v>74</v>
      </c>
      <c r="G32" s="18" t="s">
        <v>12</v>
      </c>
      <c r="H32" s="19">
        <f>I32+J32+K32+L32+M32+N32+O32+P32</f>
        <v>1.2</v>
      </c>
      <c r="I32" s="31"/>
      <c r="J32" s="20"/>
      <c r="K32" s="20">
        <v>1.2</v>
      </c>
      <c r="L32" s="20"/>
      <c r="M32" s="20"/>
      <c r="N32" s="20"/>
      <c r="O32" s="20"/>
      <c r="P32" s="20"/>
      <c r="Q32" s="19">
        <f>R32+S32+T32+U32+V32+W32+X32+Y32</f>
        <v>1.2</v>
      </c>
      <c r="R32" s="31"/>
      <c r="S32" s="20"/>
      <c r="T32" s="20">
        <v>1.2</v>
      </c>
      <c r="U32" s="20"/>
      <c r="V32" s="20"/>
      <c r="W32" s="20"/>
      <c r="X32" s="20"/>
      <c r="Y32" s="20"/>
      <c r="Z32" s="30" t="s">
        <v>37</v>
      </c>
      <c r="AA32" s="25" t="s">
        <v>113</v>
      </c>
      <c r="AB32" s="18" t="s">
        <v>73</v>
      </c>
      <c r="AC32" s="37">
        <v>1</v>
      </c>
      <c r="AD32" s="18">
        <v>1</v>
      </c>
      <c r="AE32" s="64"/>
    </row>
    <row r="33" spans="1:31" s="4" customFormat="1" ht="15" customHeight="1" x14ac:dyDescent="0.2">
      <c r="A33" s="100"/>
      <c r="B33" s="105"/>
      <c r="C33" s="87"/>
      <c r="D33" s="88" t="s">
        <v>26</v>
      </c>
      <c r="E33" s="89"/>
      <c r="F33" s="89"/>
      <c r="G33" s="90"/>
      <c r="H33" s="26">
        <f>H31+H32</f>
        <v>4.0910000000000002</v>
      </c>
      <c r="I33" s="26">
        <f t="shared" ref="I33:P33" si="10">I31</f>
        <v>0</v>
      </c>
      <c r="J33" s="26">
        <f t="shared" si="10"/>
        <v>0</v>
      </c>
      <c r="K33" s="26">
        <f>K31+K32</f>
        <v>4.0910000000000002</v>
      </c>
      <c r="L33" s="26">
        <f t="shared" si="10"/>
        <v>0</v>
      </c>
      <c r="M33" s="26">
        <f t="shared" si="10"/>
        <v>0</v>
      </c>
      <c r="N33" s="26">
        <f t="shared" si="10"/>
        <v>0</v>
      </c>
      <c r="O33" s="26">
        <f t="shared" si="10"/>
        <v>0</v>
      </c>
      <c r="P33" s="26">
        <f t="shared" si="10"/>
        <v>0</v>
      </c>
      <c r="Q33" s="22">
        <f>Q31+Q32</f>
        <v>4.0910000000000002</v>
      </c>
      <c r="R33" s="22">
        <f t="shared" ref="R33:Y33" si="11">R31+R32</f>
        <v>0</v>
      </c>
      <c r="S33" s="22">
        <f t="shared" si="11"/>
        <v>0</v>
      </c>
      <c r="T33" s="22">
        <f t="shared" si="11"/>
        <v>4.0910000000000002</v>
      </c>
      <c r="U33" s="22">
        <f t="shared" si="11"/>
        <v>0</v>
      </c>
      <c r="V33" s="22">
        <f t="shared" si="11"/>
        <v>0</v>
      </c>
      <c r="W33" s="22">
        <f t="shared" si="11"/>
        <v>0</v>
      </c>
      <c r="X33" s="22">
        <f t="shared" si="11"/>
        <v>0</v>
      </c>
      <c r="Y33" s="22">
        <f t="shared" si="11"/>
        <v>0</v>
      </c>
      <c r="Z33" s="101"/>
      <c r="AA33" s="101"/>
      <c r="AB33" s="101"/>
      <c r="AC33" s="102"/>
      <c r="AD33" s="56"/>
      <c r="AE33" s="65"/>
    </row>
    <row r="34" spans="1:31" s="4" customFormat="1" ht="15" customHeight="1" x14ac:dyDescent="0.2">
      <c r="A34" s="100"/>
      <c r="B34" s="105"/>
      <c r="C34" s="87"/>
      <c r="D34" s="110" t="s">
        <v>49</v>
      </c>
      <c r="E34" s="108" t="s">
        <v>32</v>
      </c>
      <c r="F34" s="109"/>
      <c r="G34" s="14"/>
      <c r="H34" s="23"/>
      <c r="I34" s="23"/>
      <c r="J34" s="23"/>
      <c r="K34" s="23"/>
      <c r="L34" s="23"/>
      <c r="M34" s="23"/>
      <c r="N34" s="23"/>
      <c r="O34" s="23"/>
      <c r="P34" s="23"/>
      <c r="Q34" s="23"/>
      <c r="R34" s="23"/>
      <c r="S34" s="23"/>
      <c r="T34" s="23"/>
      <c r="U34" s="23"/>
      <c r="V34" s="23"/>
      <c r="W34" s="23"/>
      <c r="X34" s="23"/>
      <c r="Y34" s="23"/>
      <c r="Z34" s="15"/>
      <c r="AA34" s="16"/>
      <c r="AB34" s="40"/>
      <c r="AC34" s="40"/>
      <c r="AD34" s="49"/>
      <c r="AE34" s="64"/>
    </row>
    <row r="35" spans="1:31" s="4" customFormat="1" ht="41.25" customHeight="1" x14ac:dyDescent="0.2">
      <c r="A35" s="100"/>
      <c r="B35" s="105"/>
      <c r="C35" s="87"/>
      <c r="D35" s="103"/>
      <c r="E35" s="17" t="s">
        <v>21</v>
      </c>
      <c r="F35" s="25" t="s">
        <v>66</v>
      </c>
      <c r="G35" s="18" t="s">
        <v>12</v>
      </c>
      <c r="H35" s="19">
        <f>I35+J35+K35+L35+M35+N35+O35+P35</f>
        <v>0.26</v>
      </c>
      <c r="I35" s="31"/>
      <c r="J35" s="20"/>
      <c r="K35" s="20">
        <v>0.26</v>
      </c>
      <c r="L35" s="20"/>
      <c r="M35" s="20"/>
      <c r="N35" s="20"/>
      <c r="O35" s="20"/>
      <c r="P35" s="20"/>
      <c r="Q35" s="19">
        <f>R35+S35+T35+U35+V35+W35+X35+Y35</f>
        <v>0.52</v>
      </c>
      <c r="R35" s="31"/>
      <c r="S35" s="20"/>
      <c r="T35" s="20">
        <v>0.52</v>
      </c>
      <c r="U35" s="20"/>
      <c r="V35" s="20"/>
      <c r="W35" s="20"/>
      <c r="X35" s="20"/>
      <c r="Y35" s="20"/>
      <c r="Z35" s="30" t="s">
        <v>37</v>
      </c>
      <c r="AA35" s="25" t="s">
        <v>33</v>
      </c>
      <c r="AB35" s="18" t="s">
        <v>73</v>
      </c>
      <c r="AC35" s="42">
        <v>382</v>
      </c>
      <c r="AD35" s="18">
        <v>382</v>
      </c>
      <c r="AE35" s="66" t="s">
        <v>129</v>
      </c>
    </row>
    <row r="36" spans="1:31" s="4" customFormat="1" ht="15" customHeight="1" x14ac:dyDescent="0.2">
      <c r="A36" s="100"/>
      <c r="B36" s="105"/>
      <c r="C36" s="87"/>
      <c r="D36" s="88" t="s">
        <v>26</v>
      </c>
      <c r="E36" s="89"/>
      <c r="F36" s="89"/>
      <c r="G36" s="90"/>
      <c r="H36" s="26">
        <f>H35</f>
        <v>0.26</v>
      </c>
      <c r="I36" s="26">
        <f t="shared" ref="I36:P36" si="12">I35</f>
        <v>0</v>
      </c>
      <c r="J36" s="26">
        <f t="shared" si="12"/>
        <v>0</v>
      </c>
      <c r="K36" s="26">
        <f t="shared" si="12"/>
        <v>0.26</v>
      </c>
      <c r="L36" s="26">
        <f t="shared" si="12"/>
        <v>0</v>
      </c>
      <c r="M36" s="26">
        <f t="shared" si="12"/>
        <v>0</v>
      </c>
      <c r="N36" s="26">
        <f t="shared" si="12"/>
        <v>0</v>
      </c>
      <c r="O36" s="26">
        <f t="shared" si="12"/>
        <v>0</v>
      </c>
      <c r="P36" s="26">
        <f t="shared" si="12"/>
        <v>0</v>
      </c>
      <c r="Q36" s="22">
        <f>Q34+Q35</f>
        <v>0.52</v>
      </c>
      <c r="R36" s="22">
        <f t="shared" ref="R36:Y36" si="13">R34+R35</f>
        <v>0</v>
      </c>
      <c r="S36" s="22">
        <f t="shared" si="13"/>
        <v>0</v>
      </c>
      <c r="T36" s="22">
        <f t="shared" si="13"/>
        <v>0.52</v>
      </c>
      <c r="U36" s="22">
        <f t="shared" si="13"/>
        <v>0</v>
      </c>
      <c r="V36" s="22">
        <f t="shared" si="13"/>
        <v>0</v>
      </c>
      <c r="W36" s="22">
        <f t="shared" si="13"/>
        <v>0</v>
      </c>
      <c r="X36" s="22">
        <f t="shared" si="13"/>
        <v>0</v>
      </c>
      <c r="Y36" s="22">
        <f t="shared" si="13"/>
        <v>0</v>
      </c>
      <c r="Z36" s="101"/>
      <c r="AA36" s="101"/>
      <c r="AB36" s="101"/>
      <c r="AC36" s="102"/>
      <c r="AD36" s="57"/>
      <c r="AE36" s="65"/>
    </row>
    <row r="37" spans="1:31" s="4" customFormat="1" ht="15" customHeight="1" x14ac:dyDescent="0.2">
      <c r="A37" s="100"/>
      <c r="B37" s="105"/>
      <c r="C37" s="87"/>
      <c r="D37" s="110" t="s">
        <v>50</v>
      </c>
      <c r="E37" s="108" t="s">
        <v>62</v>
      </c>
      <c r="F37" s="109"/>
      <c r="G37" s="14"/>
      <c r="H37" s="23"/>
      <c r="I37" s="23"/>
      <c r="J37" s="23"/>
      <c r="K37" s="23"/>
      <c r="L37" s="23"/>
      <c r="M37" s="23"/>
      <c r="N37" s="23"/>
      <c r="O37" s="23"/>
      <c r="P37" s="23"/>
      <c r="Q37" s="23"/>
      <c r="R37" s="23"/>
      <c r="S37" s="23"/>
      <c r="T37" s="23"/>
      <c r="U37" s="23"/>
      <c r="V37" s="23"/>
      <c r="W37" s="23"/>
      <c r="X37" s="23"/>
      <c r="Y37" s="23"/>
      <c r="Z37" s="15"/>
      <c r="AA37" s="16"/>
      <c r="AB37" s="40"/>
      <c r="AC37" s="40"/>
      <c r="AD37" s="18"/>
      <c r="AE37" s="64"/>
    </row>
    <row r="38" spans="1:31" s="4" customFormat="1" ht="39" customHeight="1" x14ac:dyDescent="0.2">
      <c r="A38" s="100"/>
      <c r="B38" s="105"/>
      <c r="C38" s="87"/>
      <c r="D38" s="103"/>
      <c r="E38" s="17" t="s">
        <v>21</v>
      </c>
      <c r="F38" s="25" t="s">
        <v>96</v>
      </c>
      <c r="G38" s="18" t="s">
        <v>10</v>
      </c>
      <c r="H38" s="19">
        <f>I38+J38+K38+L38+M38+N38+O38+P38</f>
        <v>5.6230000000000002</v>
      </c>
      <c r="I38" s="20">
        <v>5.6230000000000002</v>
      </c>
      <c r="J38" s="20"/>
      <c r="K38" s="20"/>
      <c r="L38" s="20"/>
      <c r="M38" s="20"/>
      <c r="N38" s="20"/>
      <c r="O38" s="20"/>
      <c r="P38" s="20"/>
      <c r="Q38" s="19">
        <f>R38+S38+T38+U38+V38+W38+X38+Y38</f>
        <v>5.6829999999999998</v>
      </c>
      <c r="R38" s="20">
        <v>5.6829999999999998</v>
      </c>
      <c r="S38" s="20"/>
      <c r="T38" s="20"/>
      <c r="U38" s="20"/>
      <c r="V38" s="20"/>
      <c r="W38" s="20"/>
      <c r="X38" s="20"/>
      <c r="Y38" s="20"/>
      <c r="Z38" s="30" t="s">
        <v>37</v>
      </c>
      <c r="AA38" s="25" t="s">
        <v>93</v>
      </c>
      <c r="AB38" s="18" t="s">
        <v>73</v>
      </c>
      <c r="AC38" s="18">
        <v>9</v>
      </c>
      <c r="AD38" s="18">
        <v>9</v>
      </c>
      <c r="AE38" s="66" t="s">
        <v>131</v>
      </c>
    </row>
    <row r="39" spans="1:31" s="4" customFormat="1" ht="25.5" customHeight="1" x14ac:dyDescent="0.2">
      <c r="A39" s="100"/>
      <c r="B39" s="105"/>
      <c r="C39" s="87"/>
      <c r="D39" s="103"/>
      <c r="E39" s="17" t="s">
        <v>40</v>
      </c>
      <c r="F39" s="25" t="s">
        <v>68</v>
      </c>
      <c r="G39" s="18" t="s">
        <v>11</v>
      </c>
      <c r="H39" s="19">
        <f>I39+J39+K39+L39+M39+N39+O39+P39</f>
        <v>0.42</v>
      </c>
      <c r="I39" s="31"/>
      <c r="J39" s="20">
        <v>0.42</v>
      </c>
      <c r="K39" s="20"/>
      <c r="L39" s="20"/>
      <c r="M39" s="20"/>
      <c r="N39" s="20"/>
      <c r="O39" s="20"/>
      <c r="P39" s="20"/>
      <c r="Q39" s="19">
        <f>R39+S39+T39+U39+V39+W39+X39+Y39</f>
        <v>0.41899999999999998</v>
      </c>
      <c r="R39" s="31"/>
      <c r="S39" s="20">
        <v>0.41899999999999998</v>
      </c>
      <c r="T39" s="20"/>
      <c r="U39" s="20"/>
      <c r="V39" s="20"/>
      <c r="W39" s="20"/>
      <c r="X39" s="20"/>
      <c r="Y39" s="20"/>
      <c r="Z39" s="30" t="s">
        <v>37</v>
      </c>
      <c r="AA39" s="25" t="s">
        <v>118</v>
      </c>
      <c r="AB39" s="18" t="s">
        <v>73</v>
      </c>
      <c r="AC39" s="18">
        <v>2</v>
      </c>
      <c r="AD39" s="18">
        <v>2</v>
      </c>
      <c r="AE39" s="64"/>
    </row>
    <row r="40" spans="1:31" s="4" customFormat="1" ht="15" customHeight="1" x14ac:dyDescent="0.2">
      <c r="A40" s="100"/>
      <c r="B40" s="105"/>
      <c r="C40" s="87"/>
      <c r="D40" s="88" t="s">
        <v>26</v>
      </c>
      <c r="E40" s="89"/>
      <c r="F40" s="89"/>
      <c r="G40" s="90"/>
      <c r="H40" s="26">
        <f>H38+H39</f>
        <v>6.0430000000000001</v>
      </c>
      <c r="I40" s="26">
        <f t="shared" ref="I40:P40" si="14">I38+I39</f>
        <v>5.6230000000000002</v>
      </c>
      <c r="J40" s="26">
        <f t="shared" si="14"/>
        <v>0.42</v>
      </c>
      <c r="K40" s="26">
        <f t="shared" si="14"/>
        <v>0</v>
      </c>
      <c r="L40" s="26">
        <f t="shared" si="14"/>
        <v>0</v>
      </c>
      <c r="M40" s="26">
        <f t="shared" si="14"/>
        <v>0</v>
      </c>
      <c r="N40" s="26">
        <f t="shared" si="14"/>
        <v>0</v>
      </c>
      <c r="O40" s="26">
        <f t="shared" si="14"/>
        <v>0</v>
      </c>
      <c r="P40" s="26">
        <f t="shared" si="14"/>
        <v>0</v>
      </c>
      <c r="Q40" s="22">
        <f>Q38+Q39</f>
        <v>6.1019999999999994</v>
      </c>
      <c r="R40" s="22">
        <f t="shared" ref="R40:Y40" si="15">R38+R39</f>
        <v>5.6829999999999998</v>
      </c>
      <c r="S40" s="22">
        <f t="shared" si="15"/>
        <v>0.41899999999999998</v>
      </c>
      <c r="T40" s="22">
        <f t="shared" si="15"/>
        <v>0</v>
      </c>
      <c r="U40" s="22">
        <f t="shared" si="15"/>
        <v>0</v>
      </c>
      <c r="V40" s="22">
        <f t="shared" si="15"/>
        <v>0</v>
      </c>
      <c r="W40" s="22">
        <f t="shared" si="15"/>
        <v>0</v>
      </c>
      <c r="X40" s="22">
        <f t="shared" si="15"/>
        <v>0</v>
      </c>
      <c r="Y40" s="22">
        <f t="shared" si="15"/>
        <v>0</v>
      </c>
      <c r="Z40" s="101"/>
      <c r="AA40" s="101"/>
      <c r="AB40" s="101"/>
      <c r="AC40" s="102"/>
      <c r="AD40" s="57"/>
      <c r="AE40" s="65"/>
    </row>
    <row r="41" spans="1:31" s="4" customFormat="1" ht="30" customHeight="1" x14ac:dyDescent="0.2">
      <c r="A41" s="100"/>
      <c r="B41" s="105"/>
      <c r="C41" s="87"/>
      <c r="D41" s="103" t="s">
        <v>58</v>
      </c>
      <c r="E41" s="35"/>
      <c r="F41" s="16" t="s">
        <v>51</v>
      </c>
      <c r="G41" s="18"/>
      <c r="H41" s="19"/>
      <c r="I41" s="20"/>
      <c r="J41" s="20"/>
      <c r="K41" s="31"/>
      <c r="L41" s="20"/>
      <c r="M41" s="20"/>
      <c r="N41" s="20"/>
      <c r="O41" s="20"/>
      <c r="P41" s="20"/>
      <c r="Q41" s="20"/>
      <c r="R41" s="20"/>
      <c r="S41" s="20"/>
      <c r="T41" s="20"/>
      <c r="U41" s="20"/>
      <c r="V41" s="20"/>
      <c r="W41" s="20"/>
      <c r="X41" s="20"/>
      <c r="Y41" s="20"/>
      <c r="Z41" s="30"/>
      <c r="AA41" s="25"/>
      <c r="AB41" s="18"/>
      <c r="AC41" s="18"/>
      <c r="AD41" s="18"/>
      <c r="AE41" s="64"/>
    </row>
    <row r="42" spans="1:31" s="4" customFormat="1" ht="65.25" customHeight="1" x14ac:dyDescent="0.2">
      <c r="A42" s="100"/>
      <c r="B42" s="105"/>
      <c r="C42" s="87"/>
      <c r="D42" s="103"/>
      <c r="E42" s="17" t="s">
        <v>21</v>
      </c>
      <c r="F42" s="25" t="s">
        <v>75</v>
      </c>
      <c r="G42" s="18" t="s">
        <v>10</v>
      </c>
      <c r="H42" s="19">
        <f>I42+J42+K42+L42+M42+N42+O42+P42</f>
        <v>65.477999999999994</v>
      </c>
      <c r="I42" s="20">
        <v>65.477999999999994</v>
      </c>
      <c r="J42" s="20"/>
      <c r="K42" s="20"/>
      <c r="L42" s="20"/>
      <c r="M42" s="20"/>
      <c r="N42" s="20"/>
      <c r="O42" s="20"/>
      <c r="P42" s="20"/>
      <c r="Q42" s="19">
        <f t="shared" ref="Q42:Q55" si="16">R42+S42+T42+U42+V42+W42+X42+Y42</f>
        <v>66.012</v>
      </c>
      <c r="R42" s="20">
        <v>63.222000000000001</v>
      </c>
      <c r="S42" s="20"/>
      <c r="T42" s="20"/>
      <c r="U42" s="20"/>
      <c r="V42" s="20"/>
      <c r="W42" s="20">
        <v>2.79</v>
      </c>
      <c r="X42" s="20"/>
      <c r="Y42" s="20"/>
      <c r="Z42" s="30" t="s">
        <v>37</v>
      </c>
      <c r="AA42" s="25" t="s">
        <v>52</v>
      </c>
      <c r="AB42" s="18" t="s">
        <v>73</v>
      </c>
      <c r="AC42" s="18">
        <v>550</v>
      </c>
      <c r="AD42" s="18">
        <v>520</v>
      </c>
      <c r="AE42" s="66" t="s">
        <v>126</v>
      </c>
    </row>
    <row r="43" spans="1:31" s="4" customFormat="1" ht="18" customHeight="1" x14ac:dyDescent="0.2">
      <c r="A43" s="100"/>
      <c r="B43" s="105"/>
      <c r="C43" s="87"/>
      <c r="D43" s="103"/>
      <c r="E43" s="17" t="s">
        <v>40</v>
      </c>
      <c r="F43" s="25" t="s">
        <v>82</v>
      </c>
      <c r="G43" s="18" t="s">
        <v>10</v>
      </c>
      <c r="H43" s="19">
        <f>I43+J43+K43+L43+M43+N43+O43+P43</f>
        <v>3</v>
      </c>
      <c r="I43" s="21">
        <v>3</v>
      </c>
      <c r="J43" s="21"/>
      <c r="K43" s="21"/>
      <c r="L43" s="21"/>
      <c r="M43" s="21"/>
      <c r="N43" s="21"/>
      <c r="O43" s="21"/>
      <c r="P43" s="21"/>
      <c r="Q43" s="19">
        <f t="shared" si="16"/>
        <v>3</v>
      </c>
      <c r="R43" s="21">
        <v>3</v>
      </c>
      <c r="S43" s="21"/>
      <c r="T43" s="21"/>
      <c r="U43" s="21"/>
      <c r="V43" s="21"/>
      <c r="W43" s="21"/>
      <c r="X43" s="21"/>
      <c r="Y43" s="21"/>
      <c r="Z43" s="30" t="s">
        <v>37</v>
      </c>
      <c r="AA43" s="25" t="s">
        <v>79</v>
      </c>
      <c r="AB43" s="18" t="s">
        <v>73</v>
      </c>
      <c r="AC43" s="18">
        <v>220</v>
      </c>
      <c r="AD43" s="18">
        <v>220</v>
      </c>
      <c r="AE43" s="64"/>
    </row>
    <row r="44" spans="1:31" s="4" customFormat="1" ht="17.25" customHeight="1" x14ac:dyDescent="0.2">
      <c r="A44" s="100"/>
      <c r="B44" s="105"/>
      <c r="C44" s="87"/>
      <c r="D44" s="103"/>
      <c r="E44" s="17" t="s">
        <v>54</v>
      </c>
      <c r="F44" s="25" t="s">
        <v>81</v>
      </c>
      <c r="G44" s="18" t="s">
        <v>10</v>
      </c>
      <c r="H44" s="19">
        <f>I44+J44+K44+L44+M44+N44+O44+P44</f>
        <v>4.9000000000000004</v>
      </c>
      <c r="I44" s="21">
        <v>4.9000000000000004</v>
      </c>
      <c r="J44" s="21"/>
      <c r="K44" s="21"/>
      <c r="L44" s="21"/>
      <c r="M44" s="21"/>
      <c r="N44" s="21"/>
      <c r="O44" s="21"/>
      <c r="P44" s="21"/>
      <c r="Q44" s="19">
        <f t="shared" si="16"/>
        <v>4.9000000000000004</v>
      </c>
      <c r="R44" s="21">
        <v>4.9000000000000004</v>
      </c>
      <c r="S44" s="21"/>
      <c r="T44" s="21"/>
      <c r="U44" s="21"/>
      <c r="V44" s="21"/>
      <c r="W44" s="21"/>
      <c r="X44" s="21"/>
      <c r="Y44" s="21"/>
      <c r="Z44" s="30" t="s">
        <v>37</v>
      </c>
      <c r="AA44" s="25" t="s">
        <v>97</v>
      </c>
      <c r="AB44" s="18" t="s">
        <v>73</v>
      </c>
      <c r="AC44" s="18">
        <v>250</v>
      </c>
      <c r="AD44" s="18">
        <v>250</v>
      </c>
      <c r="AE44" s="64"/>
    </row>
    <row r="45" spans="1:31" s="4" customFormat="1" ht="13.5" customHeight="1" x14ac:dyDescent="0.2">
      <c r="A45" s="100"/>
      <c r="B45" s="105"/>
      <c r="C45" s="87"/>
      <c r="D45" s="103"/>
      <c r="E45" s="17" t="s">
        <v>77</v>
      </c>
      <c r="F45" s="25" t="s">
        <v>76</v>
      </c>
      <c r="G45" s="18" t="s">
        <v>10</v>
      </c>
      <c r="H45" s="19">
        <f>I45+J45+K45+L45+M45+N45+O45+P45</f>
        <v>4</v>
      </c>
      <c r="I45" s="21">
        <v>4</v>
      </c>
      <c r="J45" s="21"/>
      <c r="K45" s="21"/>
      <c r="L45" s="21"/>
      <c r="M45" s="21"/>
      <c r="N45" s="21"/>
      <c r="O45" s="21"/>
      <c r="P45" s="21"/>
      <c r="Q45" s="19">
        <f t="shared" si="16"/>
        <v>4</v>
      </c>
      <c r="R45" s="21">
        <v>4</v>
      </c>
      <c r="S45" s="21"/>
      <c r="T45" s="21"/>
      <c r="U45" s="21"/>
      <c r="V45" s="21"/>
      <c r="W45" s="21"/>
      <c r="X45" s="21"/>
      <c r="Y45" s="21"/>
      <c r="Z45" s="30" t="s">
        <v>37</v>
      </c>
      <c r="AA45" s="25" t="s">
        <v>98</v>
      </c>
      <c r="AB45" s="18" t="s">
        <v>73</v>
      </c>
      <c r="AC45" s="18">
        <v>1</v>
      </c>
      <c r="AD45" s="18">
        <v>1</v>
      </c>
      <c r="AE45" s="64"/>
    </row>
    <row r="46" spans="1:31" s="4" customFormat="1" ht="15.75" customHeight="1" x14ac:dyDescent="0.2">
      <c r="A46" s="100"/>
      <c r="B46" s="105"/>
      <c r="C46" s="87"/>
      <c r="D46" s="104"/>
      <c r="E46" s="17" t="s">
        <v>80</v>
      </c>
      <c r="F46" s="25" t="s">
        <v>83</v>
      </c>
      <c r="G46" s="18" t="s">
        <v>11</v>
      </c>
      <c r="H46" s="19">
        <f>I46+J46+K46+L46+M46+N46+O46+P46</f>
        <v>9.9</v>
      </c>
      <c r="I46" s="21"/>
      <c r="J46" s="21">
        <v>9.9</v>
      </c>
      <c r="K46" s="21"/>
      <c r="L46" s="21"/>
      <c r="M46" s="21"/>
      <c r="N46" s="21"/>
      <c r="O46" s="21"/>
      <c r="P46" s="21"/>
      <c r="Q46" s="19">
        <f t="shared" si="16"/>
        <v>7.17</v>
      </c>
      <c r="R46" s="21"/>
      <c r="S46" s="21">
        <v>7.17</v>
      </c>
      <c r="T46" s="21"/>
      <c r="U46" s="21"/>
      <c r="V46" s="21"/>
      <c r="W46" s="21"/>
      <c r="X46" s="21"/>
      <c r="Y46" s="21"/>
      <c r="Z46" s="30" t="s">
        <v>37</v>
      </c>
      <c r="AA46" s="25" t="s">
        <v>52</v>
      </c>
      <c r="AB46" s="18" t="s">
        <v>28</v>
      </c>
      <c r="AC46" s="18">
        <v>200</v>
      </c>
      <c r="AD46" s="18">
        <v>200</v>
      </c>
      <c r="AE46" s="64"/>
    </row>
    <row r="47" spans="1:31" s="4" customFormat="1" ht="15" customHeight="1" x14ac:dyDescent="0.2">
      <c r="A47" s="100"/>
      <c r="B47" s="105"/>
      <c r="C47" s="87"/>
      <c r="D47" s="88" t="s">
        <v>26</v>
      </c>
      <c r="E47" s="89"/>
      <c r="F47" s="89"/>
      <c r="G47" s="90"/>
      <c r="H47" s="26">
        <f>H41+H42+H43+H44+H45+H46</f>
        <v>87.278000000000006</v>
      </c>
      <c r="I47" s="26">
        <f t="shared" ref="I47:P47" si="17">I41+I42+I43+I44+I45+I46</f>
        <v>77.378</v>
      </c>
      <c r="J47" s="26">
        <f t="shared" si="17"/>
        <v>9.9</v>
      </c>
      <c r="K47" s="26">
        <f t="shared" si="17"/>
        <v>0</v>
      </c>
      <c r="L47" s="26">
        <f t="shared" si="17"/>
        <v>0</v>
      </c>
      <c r="M47" s="26">
        <f t="shared" si="17"/>
        <v>0</v>
      </c>
      <c r="N47" s="26">
        <f t="shared" si="17"/>
        <v>0</v>
      </c>
      <c r="O47" s="26">
        <f t="shared" si="17"/>
        <v>0</v>
      </c>
      <c r="P47" s="26">
        <f t="shared" si="17"/>
        <v>0</v>
      </c>
      <c r="Q47" s="26">
        <f>Q41+Q42+Q43+Q44+Q45+Q46</f>
        <v>85.082000000000008</v>
      </c>
      <c r="R47" s="26">
        <f t="shared" ref="R47:Y47" si="18">R41+R42+R43+R44+R45+R46</f>
        <v>75.122000000000014</v>
      </c>
      <c r="S47" s="26">
        <f t="shared" si="18"/>
        <v>7.17</v>
      </c>
      <c r="T47" s="26">
        <f t="shared" si="18"/>
        <v>0</v>
      </c>
      <c r="U47" s="26">
        <f t="shared" si="18"/>
        <v>0</v>
      </c>
      <c r="V47" s="26">
        <f t="shared" si="18"/>
        <v>0</v>
      </c>
      <c r="W47" s="26">
        <f t="shared" si="18"/>
        <v>2.79</v>
      </c>
      <c r="X47" s="26">
        <f t="shared" si="18"/>
        <v>0</v>
      </c>
      <c r="Y47" s="26">
        <f t="shared" si="18"/>
        <v>0</v>
      </c>
      <c r="Z47" s="101"/>
      <c r="AA47" s="101"/>
      <c r="AB47" s="101"/>
      <c r="AC47" s="102"/>
      <c r="AD47" s="56"/>
      <c r="AE47" s="65"/>
    </row>
    <row r="48" spans="1:31" s="4" customFormat="1" ht="15" customHeight="1" x14ac:dyDescent="0.2">
      <c r="A48" s="100"/>
      <c r="B48" s="105"/>
      <c r="C48" s="87"/>
      <c r="D48" s="110" t="s">
        <v>59</v>
      </c>
      <c r="E48" s="108" t="s">
        <v>53</v>
      </c>
      <c r="F48" s="109"/>
      <c r="G48" s="14"/>
      <c r="H48" s="23"/>
      <c r="I48" s="23"/>
      <c r="J48" s="23"/>
      <c r="K48" s="23"/>
      <c r="L48" s="23"/>
      <c r="M48" s="23"/>
      <c r="N48" s="23"/>
      <c r="O48" s="23"/>
      <c r="P48" s="23"/>
      <c r="Q48" s="23"/>
      <c r="R48" s="23"/>
      <c r="S48" s="23"/>
      <c r="T48" s="23"/>
      <c r="U48" s="23"/>
      <c r="V48" s="23"/>
      <c r="W48" s="23"/>
      <c r="X48" s="23"/>
      <c r="Y48" s="23"/>
      <c r="Z48" s="15"/>
      <c r="AA48" s="16"/>
      <c r="AB48" s="40"/>
      <c r="AC48" s="40"/>
      <c r="AD48" s="49"/>
      <c r="AE48" s="64"/>
    </row>
    <row r="49" spans="1:32" s="4" customFormat="1" ht="12.75" customHeight="1" x14ac:dyDescent="0.2">
      <c r="A49" s="100"/>
      <c r="B49" s="105"/>
      <c r="C49" s="87"/>
      <c r="D49" s="103"/>
      <c r="E49" s="17" t="s">
        <v>21</v>
      </c>
      <c r="F49" s="25" t="s">
        <v>57</v>
      </c>
      <c r="G49" s="18" t="s">
        <v>10</v>
      </c>
      <c r="H49" s="19">
        <f t="shared" ref="H49:H55" si="19">I49+J49+K49+L49+M49+N49+O49+P49</f>
        <v>25.817</v>
      </c>
      <c r="I49" s="20">
        <v>25.817</v>
      </c>
      <c r="J49" s="20"/>
      <c r="K49" s="31"/>
      <c r="L49" s="20"/>
      <c r="M49" s="20"/>
      <c r="N49" s="20"/>
      <c r="O49" s="20"/>
      <c r="P49" s="20"/>
      <c r="Q49" s="19">
        <f t="shared" si="16"/>
        <v>26.844000000000001</v>
      </c>
      <c r="R49" s="20">
        <v>26.844000000000001</v>
      </c>
      <c r="S49" s="20"/>
      <c r="T49" s="20"/>
      <c r="U49" s="20"/>
      <c r="V49" s="20"/>
      <c r="W49" s="20"/>
      <c r="X49" s="20"/>
      <c r="Y49" s="20"/>
      <c r="Z49" s="30" t="s">
        <v>37</v>
      </c>
      <c r="AA49" s="25" t="s">
        <v>111</v>
      </c>
      <c r="AB49" s="18" t="s">
        <v>73</v>
      </c>
      <c r="AC49" s="18">
        <v>18</v>
      </c>
      <c r="AD49" s="18">
        <v>18</v>
      </c>
      <c r="AE49" s="64"/>
    </row>
    <row r="50" spans="1:32" s="4" customFormat="1" ht="12" customHeight="1" x14ac:dyDescent="0.2">
      <c r="A50" s="100"/>
      <c r="B50" s="105"/>
      <c r="C50" s="87"/>
      <c r="D50" s="103"/>
      <c r="E50" s="17" t="s">
        <v>40</v>
      </c>
      <c r="F50" s="25" t="s">
        <v>55</v>
      </c>
      <c r="G50" s="18" t="s">
        <v>10</v>
      </c>
      <c r="H50" s="19">
        <f t="shared" si="19"/>
        <v>13.3</v>
      </c>
      <c r="I50" s="20">
        <v>13.3</v>
      </c>
      <c r="J50" s="20"/>
      <c r="K50" s="31"/>
      <c r="L50" s="20"/>
      <c r="M50" s="20"/>
      <c r="N50" s="20"/>
      <c r="O50" s="20"/>
      <c r="P50" s="20"/>
      <c r="Q50" s="19">
        <f t="shared" si="16"/>
        <v>13.3</v>
      </c>
      <c r="R50" s="20">
        <v>13.3</v>
      </c>
      <c r="S50" s="20"/>
      <c r="T50" s="20"/>
      <c r="U50" s="20"/>
      <c r="V50" s="20"/>
      <c r="W50" s="20"/>
      <c r="X50" s="20"/>
      <c r="Y50" s="20"/>
      <c r="Z50" s="30" t="s">
        <v>37</v>
      </c>
      <c r="AA50" s="25" t="s">
        <v>99</v>
      </c>
      <c r="AB50" s="18" t="s">
        <v>73</v>
      </c>
      <c r="AC50" s="18">
        <v>263</v>
      </c>
      <c r="AD50" s="18">
        <v>263</v>
      </c>
      <c r="AE50" s="67"/>
    </row>
    <row r="51" spans="1:32" s="4" customFormat="1" ht="15" customHeight="1" x14ac:dyDescent="0.2">
      <c r="A51" s="100"/>
      <c r="B51" s="105"/>
      <c r="C51" s="87"/>
      <c r="D51" s="103"/>
      <c r="E51" s="17" t="s">
        <v>54</v>
      </c>
      <c r="F51" s="25" t="s">
        <v>56</v>
      </c>
      <c r="G51" s="18" t="s">
        <v>10</v>
      </c>
      <c r="H51" s="19">
        <f t="shared" si="19"/>
        <v>3</v>
      </c>
      <c r="I51" s="20">
        <v>3</v>
      </c>
      <c r="J51" s="20"/>
      <c r="K51" s="31"/>
      <c r="L51" s="20"/>
      <c r="M51" s="20"/>
      <c r="N51" s="20"/>
      <c r="O51" s="20"/>
      <c r="P51" s="20"/>
      <c r="Q51" s="19">
        <f t="shared" si="16"/>
        <v>3</v>
      </c>
      <c r="R51" s="20">
        <v>3</v>
      </c>
      <c r="S51" s="20"/>
      <c r="T51" s="20"/>
      <c r="U51" s="20"/>
      <c r="V51" s="20"/>
      <c r="W51" s="20"/>
      <c r="X51" s="20"/>
      <c r="Y51" s="20"/>
      <c r="Z51" s="30" t="s">
        <v>37</v>
      </c>
      <c r="AA51" s="25" t="s">
        <v>117</v>
      </c>
      <c r="AB51" s="18" t="s">
        <v>67</v>
      </c>
      <c r="AC51" s="18">
        <v>20</v>
      </c>
      <c r="AD51" s="18">
        <v>20</v>
      </c>
      <c r="AE51" s="64"/>
    </row>
    <row r="52" spans="1:32" s="4" customFormat="1" ht="14.25" customHeight="1" x14ac:dyDescent="0.2">
      <c r="A52" s="100"/>
      <c r="B52" s="105"/>
      <c r="C52" s="87"/>
      <c r="D52" s="36"/>
      <c r="E52" s="17" t="s">
        <v>80</v>
      </c>
      <c r="F52" s="43" t="s">
        <v>86</v>
      </c>
      <c r="G52" s="18" t="s">
        <v>10</v>
      </c>
      <c r="H52" s="19">
        <f t="shared" si="19"/>
        <v>1.8</v>
      </c>
      <c r="I52" s="20">
        <v>1.8</v>
      </c>
      <c r="J52" s="20"/>
      <c r="K52" s="31"/>
      <c r="L52" s="20"/>
      <c r="M52" s="20"/>
      <c r="N52" s="20"/>
      <c r="O52" s="20"/>
      <c r="P52" s="20"/>
      <c r="Q52" s="19">
        <f t="shared" si="16"/>
        <v>1.8</v>
      </c>
      <c r="R52" s="20">
        <v>1.8</v>
      </c>
      <c r="S52" s="20"/>
      <c r="T52" s="20"/>
      <c r="U52" s="20"/>
      <c r="V52" s="20"/>
      <c r="W52" s="20"/>
      <c r="X52" s="20"/>
      <c r="Y52" s="20"/>
      <c r="Z52" s="30" t="s">
        <v>37</v>
      </c>
      <c r="AA52" s="25" t="s">
        <v>100</v>
      </c>
      <c r="AB52" s="18" t="s">
        <v>73</v>
      </c>
      <c r="AC52" s="18">
        <v>15</v>
      </c>
      <c r="AD52" s="18">
        <v>15</v>
      </c>
      <c r="AE52" s="64"/>
    </row>
    <row r="53" spans="1:32" s="4" customFormat="1" ht="14.25" customHeight="1" x14ac:dyDescent="0.2">
      <c r="A53" s="100"/>
      <c r="B53" s="105"/>
      <c r="C53" s="87"/>
      <c r="D53" s="36"/>
      <c r="E53" s="17" t="s">
        <v>84</v>
      </c>
      <c r="F53" s="43" t="s">
        <v>87</v>
      </c>
      <c r="G53" s="18" t="s">
        <v>10</v>
      </c>
      <c r="H53" s="19">
        <f t="shared" si="19"/>
        <v>1.5</v>
      </c>
      <c r="I53" s="20">
        <v>1.5</v>
      </c>
      <c r="J53" s="20"/>
      <c r="K53" s="31"/>
      <c r="L53" s="20"/>
      <c r="M53" s="20"/>
      <c r="N53" s="20"/>
      <c r="O53" s="20"/>
      <c r="P53" s="20"/>
      <c r="Q53" s="19">
        <f t="shared" si="16"/>
        <v>1.5</v>
      </c>
      <c r="R53" s="20">
        <v>1.5</v>
      </c>
      <c r="S53" s="20"/>
      <c r="T53" s="20"/>
      <c r="U53" s="20"/>
      <c r="V53" s="20"/>
      <c r="W53" s="20"/>
      <c r="X53" s="20"/>
      <c r="Y53" s="20"/>
      <c r="Z53" s="30" t="s">
        <v>37</v>
      </c>
      <c r="AA53" s="25" t="s">
        <v>94</v>
      </c>
      <c r="AB53" s="18" t="s">
        <v>90</v>
      </c>
      <c r="AC53" s="18">
        <v>300</v>
      </c>
      <c r="AD53" s="18">
        <v>300</v>
      </c>
      <c r="AE53" s="64"/>
    </row>
    <row r="54" spans="1:32" s="4" customFormat="1" ht="13.5" customHeight="1" x14ac:dyDescent="0.2">
      <c r="A54" s="100"/>
      <c r="B54" s="105"/>
      <c r="C54" s="87"/>
      <c r="D54" s="36"/>
      <c r="E54" s="17" t="s">
        <v>85</v>
      </c>
      <c r="F54" s="43" t="s">
        <v>89</v>
      </c>
      <c r="G54" s="18" t="s">
        <v>10</v>
      </c>
      <c r="H54" s="19">
        <f t="shared" si="19"/>
        <v>1.4</v>
      </c>
      <c r="I54" s="20">
        <v>1.4</v>
      </c>
      <c r="J54" s="20"/>
      <c r="K54" s="31"/>
      <c r="L54" s="20"/>
      <c r="M54" s="20"/>
      <c r="N54" s="20"/>
      <c r="O54" s="20"/>
      <c r="P54" s="20"/>
      <c r="Q54" s="19">
        <f t="shared" si="16"/>
        <v>1.4</v>
      </c>
      <c r="R54" s="20">
        <v>1.4</v>
      </c>
      <c r="S54" s="20"/>
      <c r="T54" s="20"/>
      <c r="U54" s="20"/>
      <c r="V54" s="20"/>
      <c r="W54" s="20"/>
      <c r="X54" s="20"/>
      <c r="Y54" s="20"/>
      <c r="Z54" s="30" t="s">
        <v>37</v>
      </c>
      <c r="AA54" s="25" t="s">
        <v>101</v>
      </c>
      <c r="AB54" s="18" t="s">
        <v>90</v>
      </c>
      <c r="AC54" s="18">
        <v>100</v>
      </c>
      <c r="AD54" s="18">
        <v>100</v>
      </c>
      <c r="AE54" s="64"/>
    </row>
    <row r="55" spans="1:32" s="4" customFormat="1" ht="15" customHeight="1" x14ac:dyDescent="0.2">
      <c r="A55" s="100"/>
      <c r="B55" s="105"/>
      <c r="C55" s="87"/>
      <c r="D55" s="36"/>
      <c r="E55" s="24" t="s">
        <v>88</v>
      </c>
      <c r="F55" s="43" t="s">
        <v>78</v>
      </c>
      <c r="G55" s="18" t="s">
        <v>10</v>
      </c>
      <c r="H55" s="19">
        <f t="shared" si="19"/>
        <v>8</v>
      </c>
      <c r="I55" s="20">
        <v>8</v>
      </c>
      <c r="J55" s="20"/>
      <c r="K55" s="31"/>
      <c r="L55" s="20"/>
      <c r="M55" s="20"/>
      <c r="N55" s="20"/>
      <c r="O55" s="20"/>
      <c r="P55" s="20"/>
      <c r="Q55" s="19">
        <f t="shared" si="16"/>
        <v>8</v>
      </c>
      <c r="R55" s="20">
        <v>8</v>
      </c>
      <c r="S55" s="20"/>
      <c r="T55" s="20"/>
      <c r="U55" s="20"/>
      <c r="V55" s="20"/>
      <c r="W55" s="20"/>
      <c r="X55" s="20"/>
      <c r="Y55" s="20"/>
      <c r="Z55" s="30" t="s">
        <v>37</v>
      </c>
      <c r="AA55" s="25" t="s">
        <v>95</v>
      </c>
      <c r="AB55" s="18" t="s">
        <v>45</v>
      </c>
      <c r="AC55" s="42">
        <v>85</v>
      </c>
      <c r="AD55" s="42">
        <v>85</v>
      </c>
      <c r="AE55" s="64"/>
    </row>
    <row r="56" spans="1:32" s="4" customFormat="1" ht="15" customHeight="1" x14ac:dyDescent="0.2">
      <c r="A56" s="100"/>
      <c r="B56" s="105"/>
      <c r="C56" s="87"/>
      <c r="D56" s="88" t="s">
        <v>26</v>
      </c>
      <c r="E56" s="89"/>
      <c r="F56" s="89"/>
      <c r="G56" s="90"/>
      <c r="H56" s="26">
        <f>H49+H50+H51+H52+H53+H54+H55</f>
        <v>54.817</v>
      </c>
      <c r="I56" s="26">
        <f t="shared" ref="I56:P56" si="20">I49+I50+I51+I52+I53+I54+I55</f>
        <v>54.817</v>
      </c>
      <c r="J56" s="26">
        <f t="shared" si="20"/>
        <v>0</v>
      </c>
      <c r="K56" s="26">
        <f t="shared" si="20"/>
        <v>0</v>
      </c>
      <c r="L56" s="26">
        <f t="shared" si="20"/>
        <v>0</v>
      </c>
      <c r="M56" s="26">
        <f t="shared" si="20"/>
        <v>0</v>
      </c>
      <c r="N56" s="26">
        <f t="shared" si="20"/>
        <v>0</v>
      </c>
      <c r="O56" s="26">
        <f t="shared" si="20"/>
        <v>0</v>
      </c>
      <c r="P56" s="26">
        <f t="shared" si="20"/>
        <v>0</v>
      </c>
      <c r="Q56" s="26">
        <f>Q49+Q50+Q51+Q52+Q53+Q54+Q55</f>
        <v>55.844000000000001</v>
      </c>
      <c r="R56" s="26">
        <f t="shared" ref="R56:Y56" si="21">R49+R50+R51+R52+R53+R54+R55</f>
        <v>55.844000000000001</v>
      </c>
      <c r="S56" s="26">
        <f t="shared" si="21"/>
        <v>0</v>
      </c>
      <c r="T56" s="26">
        <f t="shared" si="21"/>
        <v>0</v>
      </c>
      <c r="U56" s="26">
        <f t="shared" si="21"/>
        <v>0</v>
      </c>
      <c r="V56" s="26">
        <f t="shared" si="21"/>
        <v>0</v>
      </c>
      <c r="W56" s="26">
        <f t="shared" si="21"/>
        <v>0</v>
      </c>
      <c r="X56" s="26">
        <f t="shared" si="21"/>
        <v>0</v>
      </c>
      <c r="Y56" s="26">
        <f t="shared" si="21"/>
        <v>0</v>
      </c>
      <c r="Z56" s="101"/>
      <c r="AA56" s="101"/>
      <c r="AB56" s="101"/>
      <c r="AC56" s="102"/>
      <c r="AD56" s="56"/>
      <c r="AE56" s="65"/>
    </row>
    <row r="57" spans="1:32" s="4" customFormat="1" ht="15" customHeight="1" x14ac:dyDescent="0.2">
      <c r="A57" s="33"/>
      <c r="B57" s="12"/>
      <c r="C57" s="87"/>
      <c r="D57" s="110" t="s">
        <v>64</v>
      </c>
      <c r="E57" s="108" t="s">
        <v>60</v>
      </c>
      <c r="F57" s="109"/>
      <c r="G57" s="14"/>
      <c r="H57" s="23"/>
      <c r="I57" s="23"/>
      <c r="J57" s="23"/>
      <c r="K57" s="23"/>
      <c r="L57" s="23"/>
      <c r="M57" s="23"/>
      <c r="N57" s="23"/>
      <c r="O57" s="23"/>
      <c r="P57" s="23"/>
      <c r="Q57" s="23"/>
      <c r="R57" s="23"/>
      <c r="S57" s="23"/>
      <c r="T57" s="23"/>
      <c r="U57" s="23"/>
      <c r="V57" s="23"/>
      <c r="W57" s="23"/>
      <c r="X57" s="23"/>
      <c r="Y57" s="23"/>
      <c r="Z57" s="15"/>
      <c r="AA57" s="16"/>
      <c r="AB57" s="40"/>
      <c r="AC57" s="40"/>
      <c r="AD57" s="50"/>
      <c r="AE57" s="68"/>
      <c r="AF57" s="34"/>
    </row>
    <row r="58" spans="1:32" s="4" customFormat="1" ht="42" customHeight="1" x14ac:dyDescent="0.2">
      <c r="A58" s="33"/>
      <c r="B58" s="12"/>
      <c r="C58" s="87"/>
      <c r="D58" s="103"/>
      <c r="E58" s="17" t="s">
        <v>21</v>
      </c>
      <c r="F58" s="25" t="s">
        <v>61</v>
      </c>
      <c r="G58" s="18" t="s">
        <v>11</v>
      </c>
      <c r="H58" s="19">
        <f>I58+J58+K58+L58+M58+N58+O58+P58</f>
        <v>0.75</v>
      </c>
      <c r="I58" s="31"/>
      <c r="J58" s="20">
        <v>0.75</v>
      </c>
      <c r="K58" s="20"/>
      <c r="L58" s="20"/>
      <c r="M58" s="20"/>
      <c r="N58" s="20"/>
      <c r="O58" s="20"/>
      <c r="P58" s="20"/>
      <c r="Q58" s="19">
        <f>R58+S58+T58+U58+V58+W58+X58+Y58</f>
        <v>0.54</v>
      </c>
      <c r="R58" s="31"/>
      <c r="S58" s="20">
        <v>0.54</v>
      </c>
      <c r="T58" s="20"/>
      <c r="U58" s="20"/>
      <c r="V58" s="20"/>
      <c r="W58" s="20"/>
      <c r="X58" s="20"/>
      <c r="Y58" s="20"/>
      <c r="Z58" s="30" t="s">
        <v>37</v>
      </c>
      <c r="AA58" s="25" t="s">
        <v>114</v>
      </c>
      <c r="AB58" s="18" t="s">
        <v>73</v>
      </c>
      <c r="AC58" s="18">
        <v>7</v>
      </c>
      <c r="AD58" s="50">
        <v>5</v>
      </c>
      <c r="AE58" s="72" t="s">
        <v>125</v>
      </c>
      <c r="AF58" s="34"/>
    </row>
    <row r="59" spans="1:32" s="4" customFormat="1" ht="15" customHeight="1" x14ac:dyDescent="0.2">
      <c r="A59" s="33"/>
      <c r="B59" s="12"/>
      <c r="C59" s="87"/>
      <c r="D59" s="88" t="s">
        <v>26</v>
      </c>
      <c r="E59" s="89"/>
      <c r="F59" s="89"/>
      <c r="G59" s="90"/>
      <c r="H59" s="26">
        <f>H58</f>
        <v>0.75</v>
      </c>
      <c r="I59" s="26">
        <f t="shared" ref="I59:P59" si="22">I58</f>
        <v>0</v>
      </c>
      <c r="J59" s="26">
        <f t="shared" si="22"/>
        <v>0.75</v>
      </c>
      <c r="K59" s="26">
        <f t="shared" si="22"/>
        <v>0</v>
      </c>
      <c r="L59" s="26">
        <f t="shared" si="22"/>
        <v>0</v>
      </c>
      <c r="M59" s="26">
        <f t="shared" si="22"/>
        <v>0</v>
      </c>
      <c r="N59" s="26">
        <f t="shared" si="22"/>
        <v>0</v>
      </c>
      <c r="O59" s="26">
        <f t="shared" si="22"/>
        <v>0</v>
      </c>
      <c r="P59" s="26">
        <f t="shared" si="22"/>
        <v>0</v>
      </c>
      <c r="Q59" s="26">
        <f>Q58</f>
        <v>0.54</v>
      </c>
      <c r="R59" s="26">
        <f t="shared" ref="R59:Y59" si="23">R58</f>
        <v>0</v>
      </c>
      <c r="S59" s="26">
        <f t="shared" si="23"/>
        <v>0.54</v>
      </c>
      <c r="T59" s="26">
        <f t="shared" si="23"/>
        <v>0</v>
      </c>
      <c r="U59" s="26">
        <f t="shared" si="23"/>
        <v>0</v>
      </c>
      <c r="V59" s="26">
        <f t="shared" si="23"/>
        <v>0</v>
      </c>
      <c r="W59" s="26">
        <f t="shared" si="23"/>
        <v>0</v>
      </c>
      <c r="X59" s="26">
        <f t="shared" si="23"/>
        <v>0</v>
      </c>
      <c r="Y59" s="26">
        <f t="shared" si="23"/>
        <v>0</v>
      </c>
      <c r="Z59" s="101"/>
      <c r="AA59" s="101"/>
      <c r="AB59" s="101"/>
      <c r="AC59" s="101"/>
      <c r="AD59" s="55"/>
      <c r="AE59" s="65"/>
      <c r="AF59" s="34"/>
    </row>
    <row r="60" spans="1:32" s="4" customFormat="1" ht="15" customHeight="1" x14ac:dyDescent="0.2">
      <c r="A60" s="9"/>
      <c r="B60" s="12"/>
      <c r="C60" s="13"/>
      <c r="D60" s="96" t="s">
        <v>34</v>
      </c>
      <c r="E60" s="96"/>
      <c r="F60" s="96"/>
      <c r="G60" s="96"/>
      <c r="H60" s="27">
        <f>SUM(H16,H19,H22,H25,H29,H33,H36,H40,H47,H56,H59)</f>
        <v>204.608</v>
      </c>
      <c r="I60" s="27">
        <f t="shared" ref="I60:P60" si="24">SUM(I16,I19,I22,I25,I29,I33,I36,I40,I47,I56,I59)</f>
        <v>163.791</v>
      </c>
      <c r="J60" s="27">
        <f t="shared" si="24"/>
        <v>14.57</v>
      </c>
      <c r="K60" s="27">
        <f t="shared" si="24"/>
        <v>14.651000000000002</v>
      </c>
      <c r="L60" s="27">
        <f t="shared" si="24"/>
        <v>0</v>
      </c>
      <c r="M60" s="27">
        <f t="shared" si="24"/>
        <v>0</v>
      </c>
      <c r="N60" s="27">
        <f t="shared" si="24"/>
        <v>11.596</v>
      </c>
      <c r="O60" s="27">
        <f t="shared" si="24"/>
        <v>0</v>
      </c>
      <c r="P60" s="27">
        <f t="shared" si="24"/>
        <v>0</v>
      </c>
      <c r="Q60" s="27">
        <f>SUM(Q16,Q19,Q22,Q25,Q29,Q33,Q36,Q40,Q47,Q56,Q59)</f>
        <v>203.28899999999999</v>
      </c>
      <c r="R60" s="27">
        <f t="shared" ref="R60:Y60" si="25">SUM(R16,R19,R22,R25,R29,R33,R36,R40,R47,R56,R59)</f>
        <v>162.82900000000001</v>
      </c>
      <c r="S60" s="27">
        <f t="shared" si="25"/>
        <v>10.878</v>
      </c>
      <c r="T60" s="27">
        <f>SUM(T16,T19,T22,T25,T29,T33,T36,T40,T47,T56,T59)</f>
        <v>15.196000000000002</v>
      </c>
      <c r="U60" s="27">
        <f t="shared" si="25"/>
        <v>0</v>
      </c>
      <c r="V60" s="27">
        <f t="shared" si="25"/>
        <v>0</v>
      </c>
      <c r="W60" s="27">
        <f t="shared" si="25"/>
        <v>14.385999999999999</v>
      </c>
      <c r="X60" s="27">
        <f t="shared" si="25"/>
        <v>0</v>
      </c>
      <c r="Y60" s="27">
        <f t="shared" si="25"/>
        <v>0</v>
      </c>
      <c r="Z60" s="97"/>
      <c r="AA60" s="97"/>
      <c r="AB60" s="97"/>
      <c r="AC60" s="97"/>
      <c r="AD60" s="54"/>
      <c r="AE60" s="63"/>
    </row>
    <row r="61" spans="1:32" s="7" customFormat="1" ht="15" customHeight="1" x14ac:dyDescent="0.2">
      <c r="A61" s="9"/>
      <c r="B61" s="12"/>
      <c r="C61" s="98" t="s">
        <v>35</v>
      </c>
      <c r="D61" s="99"/>
      <c r="E61" s="99"/>
      <c r="F61" s="99"/>
      <c r="G61" s="99"/>
      <c r="H61" s="28">
        <f>H60</f>
        <v>204.608</v>
      </c>
      <c r="I61" s="28">
        <f t="shared" ref="I61:P62" si="26">I60</f>
        <v>163.791</v>
      </c>
      <c r="J61" s="28">
        <f t="shared" si="26"/>
        <v>14.57</v>
      </c>
      <c r="K61" s="28">
        <f t="shared" si="26"/>
        <v>14.651000000000002</v>
      </c>
      <c r="L61" s="28">
        <f t="shared" si="26"/>
        <v>0</v>
      </c>
      <c r="M61" s="28">
        <f t="shared" si="26"/>
        <v>0</v>
      </c>
      <c r="N61" s="28">
        <f t="shared" si="26"/>
        <v>11.596</v>
      </c>
      <c r="O61" s="28">
        <f t="shared" si="26"/>
        <v>0</v>
      </c>
      <c r="P61" s="28">
        <f t="shared" si="26"/>
        <v>0</v>
      </c>
      <c r="Q61" s="28">
        <f>Q60</f>
        <v>203.28899999999999</v>
      </c>
      <c r="R61" s="28">
        <f t="shared" ref="R61:Y62" si="27">R60</f>
        <v>162.82900000000001</v>
      </c>
      <c r="S61" s="28">
        <f t="shared" si="27"/>
        <v>10.878</v>
      </c>
      <c r="T61" s="28">
        <f t="shared" si="27"/>
        <v>15.196000000000002</v>
      </c>
      <c r="U61" s="28">
        <f t="shared" si="27"/>
        <v>0</v>
      </c>
      <c r="V61" s="28">
        <f t="shared" si="27"/>
        <v>0</v>
      </c>
      <c r="W61" s="28">
        <f t="shared" si="27"/>
        <v>14.385999999999999</v>
      </c>
      <c r="X61" s="28">
        <f t="shared" si="27"/>
        <v>0</v>
      </c>
      <c r="Y61" s="28">
        <f t="shared" si="27"/>
        <v>0</v>
      </c>
      <c r="Z61" s="74"/>
      <c r="AA61" s="74"/>
      <c r="AB61" s="74"/>
      <c r="AC61" s="74"/>
      <c r="AD61" s="53"/>
      <c r="AE61" s="62"/>
    </row>
    <row r="62" spans="1:32" s="7" customFormat="1" ht="15" customHeight="1" x14ac:dyDescent="0.2">
      <c r="A62" s="9"/>
      <c r="B62" s="92" t="s">
        <v>36</v>
      </c>
      <c r="C62" s="92"/>
      <c r="D62" s="92"/>
      <c r="E62" s="92"/>
      <c r="F62" s="92"/>
      <c r="G62" s="92"/>
      <c r="H62" s="29">
        <f>H61</f>
        <v>204.608</v>
      </c>
      <c r="I62" s="29">
        <f t="shared" si="26"/>
        <v>163.791</v>
      </c>
      <c r="J62" s="29">
        <f t="shared" si="26"/>
        <v>14.57</v>
      </c>
      <c r="K62" s="29">
        <f t="shared" si="26"/>
        <v>14.651000000000002</v>
      </c>
      <c r="L62" s="29">
        <f t="shared" si="26"/>
        <v>0</v>
      </c>
      <c r="M62" s="29">
        <f t="shared" si="26"/>
        <v>0</v>
      </c>
      <c r="N62" s="29">
        <f t="shared" si="26"/>
        <v>11.596</v>
      </c>
      <c r="O62" s="29">
        <f t="shared" si="26"/>
        <v>0</v>
      </c>
      <c r="P62" s="29">
        <f t="shared" si="26"/>
        <v>0</v>
      </c>
      <c r="Q62" s="29">
        <f>Q61</f>
        <v>203.28899999999999</v>
      </c>
      <c r="R62" s="29">
        <f t="shared" si="27"/>
        <v>162.82900000000001</v>
      </c>
      <c r="S62" s="29">
        <f t="shared" si="27"/>
        <v>10.878</v>
      </c>
      <c r="T62" s="29">
        <f t="shared" si="27"/>
        <v>15.196000000000002</v>
      </c>
      <c r="U62" s="29">
        <f t="shared" si="27"/>
        <v>0</v>
      </c>
      <c r="V62" s="29">
        <f t="shared" si="27"/>
        <v>0</v>
      </c>
      <c r="W62" s="29">
        <f t="shared" si="27"/>
        <v>14.385999999999999</v>
      </c>
      <c r="X62" s="29">
        <f t="shared" si="27"/>
        <v>0</v>
      </c>
      <c r="Y62" s="29">
        <f t="shared" si="27"/>
        <v>0</v>
      </c>
      <c r="Z62" s="93"/>
      <c r="AA62" s="93"/>
      <c r="AB62" s="93"/>
      <c r="AC62" s="93"/>
      <c r="AD62" s="52"/>
      <c r="AE62" s="69"/>
    </row>
    <row r="63" spans="1:32" s="48" customFormat="1" ht="15" customHeight="1" x14ac:dyDescent="0.2">
      <c r="A63" s="44"/>
      <c r="B63" s="45"/>
      <c r="C63" s="45"/>
      <c r="D63" s="45"/>
      <c r="E63" s="45"/>
      <c r="F63" s="45"/>
      <c r="G63" s="45"/>
      <c r="H63" s="46"/>
      <c r="I63" s="46"/>
      <c r="J63" s="46"/>
      <c r="K63" s="46"/>
      <c r="L63" s="46"/>
      <c r="M63" s="46"/>
      <c r="N63" s="46"/>
      <c r="O63" s="46"/>
      <c r="P63" s="46"/>
      <c r="Q63" s="46"/>
      <c r="R63" s="46"/>
      <c r="S63" s="46"/>
      <c r="T63" s="46"/>
      <c r="U63" s="46"/>
      <c r="V63" s="46"/>
      <c r="W63" s="46"/>
      <c r="X63" s="46"/>
      <c r="Y63" s="46"/>
      <c r="Z63" s="47"/>
      <c r="AA63" s="47"/>
      <c r="AB63" s="47"/>
      <c r="AC63" s="47"/>
      <c r="AE63" s="70"/>
    </row>
    <row r="64" spans="1:32" s="48" customFormat="1" ht="15" customHeight="1" x14ac:dyDescent="0.2">
      <c r="A64" s="44"/>
      <c r="B64" s="45"/>
      <c r="C64" s="45"/>
      <c r="D64" s="45"/>
      <c r="E64" s="45"/>
      <c r="F64" s="45"/>
      <c r="G64" s="45"/>
      <c r="H64" s="46"/>
      <c r="I64" s="46"/>
      <c r="J64" s="46"/>
      <c r="K64" s="46"/>
      <c r="L64" s="46"/>
      <c r="M64" s="46"/>
      <c r="N64" s="46"/>
      <c r="O64" s="46"/>
      <c r="P64" s="46"/>
      <c r="Q64" s="46"/>
      <c r="R64" s="46"/>
      <c r="S64" s="46"/>
      <c r="T64" s="46"/>
      <c r="U64" s="46"/>
      <c r="V64" s="46"/>
      <c r="W64" s="46"/>
      <c r="X64" s="46"/>
      <c r="Y64" s="46"/>
      <c r="Z64" s="47"/>
      <c r="AA64" s="47"/>
      <c r="AB64" s="47"/>
      <c r="AC64" s="47"/>
      <c r="AE64" s="70"/>
    </row>
    <row r="65" spans="2:31" s="32" customFormat="1" ht="15.75" customHeight="1" x14ac:dyDescent="0.2">
      <c r="B65" s="95" t="s">
        <v>130</v>
      </c>
      <c r="C65" s="95"/>
      <c r="D65" s="95"/>
      <c r="E65" s="95"/>
      <c r="F65" s="95"/>
      <c r="G65" s="95"/>
      <c r="H65" s="95"/>
      <c r="I65" s="95"/>
      <c r="J65" s="95"/>
      <c r="K65" s="95"/>
      <c r="L65" s="95"/>
      <c r="M65" s="95"/>
      <c r="N65" s="95"/>
      <c r="O65" s="95"/>
      <c r="P65" s="95"/>
      <c r="Q65" s="95"/>
      <c r="R65" s="95"/>
      <c r="S65" s="95"/>
      <c r="T65" s="95"/>
      <c r="U65" s="95"/>
      <c r="V65" s="95"/>
      <c r="W65" s="95"/>
      <c r="X65" s="95"/>
      <c r="Y65" s="95"/>
      <c r="Z65" s="95"/>
      <c r="AA65" s="95"/>
      <c r="AB65" s="95"/>
      <c r="AC65" s="95"/>
      <c r="AE65" s="71"/>
    </row>
    <row r="66" spans="2:31" s="32" customFormat="1" ht="155.25" customHeight="1" x14ac:dyDescent="0.2">
      <c r="B66" s="94" t="s">
        <v>38</v>
      </c>
      <c r="C66" s="94"/>
      <c r="D66" s="94"/>
      <c r="E66" s="94"/>
      <c r="F66" s="94"/>
      <c r="G66" s="94"/>
      <c r="H66" s="94"/>
      <c r="I66" s="94"/>
      <c r="J66" s="94"/>
      <c r="K66" s="94"/>
      <c r="L66" s="94"/>
      <c r="M66" s="94"/>
      <c r="N66" s="94"/>
      <c r="O66" s="94"/>
      <c r="P66" s="94"/>
      <c r="Q66" s="94"/>
      <c r="R66" s="94"/>
      <c r="S66" s="94"/>
      <c r="T66" s="94"/>
      <c r="U66" s="94"/>
      <c r="V66" s="94"/>
      <c r="W66" s="94"/>
      <c r="X66" s="94"/>
      <c r="Y66" s="94"/>
      <c r="Z66" s="94"/>
      <c r="AA66" s="94"/>
      <c r="AB66" s="94"/>
      <c r="AC66" s="94"/>
      <c r="AE66" s="71"/>
    </row>
    <row r="67" spans="2:31" s="32" customFormat="1" ht="25.5" customHeight="1" x14ac:dyDescent="0.2">
      <c r="B67" s="91" t="s">
        <v>39</v>
      </c>
      <c r="C67" s="91"/>
      <c r="D67" s="91"/>
      <c r="E67" s="91"/>
      <c r="F67" s="91"/>
      <c r="G67" s="91"/>
      <c r="H67" s="91"/>
      <c r="I67" s="91"/>
      <c r="J67" s="91"/>
      <c r="K67" s="91"/>
      <c r="L67" s="91"/>
      <c r="M67" s="91"/>
      <c r="N67" s="91"/>
      <c r="O67" s="91"/>
      <c r="P67" s="91"/>
      <c r="Q67" s="91"/>
      <c r="R67" s="91"/>
      <c r="S67" s="91"/>
      <c r="T67" s="91"/>
      <c r="U67" s="91"/>
      <c r="V67" s="91"/>
      <c r="W67" s="91"/>
      <c r="X67" s="91"/>
      <c r="Y67" s="91"/>
      <c r="Z67" s="91"/>
      <c r="AA67" s="91"/>
      <c r="AB67" s="91"/>
      <c r="AC67" s="91"/>
      <c r="AE67" s="71"/>
    </row>
  </sheetData>
  <mergeCells count="104">
    <mergeCell ref="Z59:AC59"/>
    <mergeCell ref="Z56:AC56"/>
    <mergeCell ref="F2:Z2"/>
    <mergeCell ref="D16:G16"/>
    <mergeCell ref="Z16:AC16"/>
    <mergeCell ref="Z7:Z9"/>
    <mergeCell ref="F7:F9"/>
    <mergeCell ref="G7:G9"/>
    <mergeCell ref="H7:H9"/>
    <mergeCell ref="I7:P8"/>
    <mergeCell ref="A48:A56"/>
    <mergeCell ref="B48:B56"/>
    <mergeCell ref="C48:C56"/>
    <mergeCell ref="D48:D51"/>
    <mergeCell ref="D56:G56"/>
    <mergeCell ref="E48:F48"/>
    <mergeCell ref="C57:C59"/>
    <mergeCell ref="D57:D58"/>
    <mergeCell ref="E7:E9"/>
    <mergeCell ref="E57:F57"/>
    <mergeCell ref="D59:G59"/>
    <mergeCell ref="D20:D21"/>
    <mergeCell ref="E20:F20"/>
    <mergeCell ref="D22:G22"/>
    <mergeCell ref="C26:C29"/>
    <mergeCell ref="E26:F26"/>
    <mergeCell ref="D19:G19"/>
    <mergeCell ref="A13:A16"/>
    <mergeCell ref="B13:B16"/>
    <mergeCell ref="A7:A9"/>
    <mergeCell ref="B7:B9"/>
    <mergeCell ref="B10:AC10"/>
    <mergeCell ref="C11:AC11"/>
    <mergeCell ref="Q7:Q9"/>
    <mergeCell ref="R7:Y8"/>
    <mergeCell ref="D13:D15"/>
    <mergeCell ref="B20:B22"/>
    <mergeCell ref="C20:C22"/>
    <mergeCell ref="B17:B19"/>
    <mergeCell ref="Z19:AC19"/>
    <mergeCell ref="D12:AC12"/>
    <mergeCell ref="E13:F13"/>
    <mergeCell ref="C13:C16"/>
    <mergeCell ref="E17:F17"/>
    <mergeCell ref="C17:C19"/>
    <mergeCell ref="D17:D18"/>
    <mergeCell ref="A26:A29"/>
    <mergeCell ref="B26:B29"/>
    <mergeCell ref="D26:D27"/>
    <mergeCell ref="D29:G29"/>
    <mergeCell ref="Z29:AC29"/>
    <mergeCell ref="A17:A19"/>
    <mergeCell ref="A23:A25"/>
    <mergeCell ref="B23:B25"/>
    <mergeCell ref="C23:C25"/>
    <mergeCell ref="A20:A22"/>
    <mergeCell ref="Z40:AC40"/>
    <mergeCell ref="Z22:AC22"/>
    <mergeCell ref="D23:D24"/>
    <mergeCell ref="E23:F23"/>
    <mergeCell ref="D25:G25"/>
    <mergeCell ref="Z25:AC25"/>
    <mergeCell ref="Z33:AC33"/>
    <mergeCell ref="E34:F34"/>
    <mergeCell ref="Z36:AC36"/>
    <mergeCell ref="D37:D39"/>
    <mergeCell ref="E30:F30"/>
    <mergeCell ref="D33:G33"/>
    <mergeCell ref="E37:F37"/>
    <mergeCell ref="A34:A36"/>
    <mergeCell ref="B34:B36"/>
    <mergeCell ref="C34:C36"/>
    <mergeCell ref="D34:D35"/>
    <mergeCell ref="D36:G36"/>
    <mergeCell ref="D30:D31"/>
    <mergeCell ref="B30:B33"/>
    <mergeCell ref="C30:C33"/>
    <mergeCell ref="A30:A33"/>
    <mergeCell ref="Z47:AC47"/>
    <mergeCell ref="D41:D46"/>
    <mergeCell ref="D47:G47"/>
    <mergeCell ref="A37:A40"/>
    <mergeCell ref="B37:B40"/>
    <mergeCell ref="C37:C40"/>
    <mergeCell ref="A41:A47"/>
    <mergeCell ref="B41:B47"/>
    <mergeCell ref="B67:AC67"/>
    <mergeCell ref="B62:G62"/>
    <mergeCell ref="Z62:AC62"/>
    <mergeCell ref="B66:AC66"/>
    <mergeCell ref="B65:AC65"/>
    <mergeCell ref="D60:G60"/>
    <mergeCell ref="Z60:AC60"/>
    <mergeCell ref="C61:G61"/>
    <mergeCell ref="Z61:AC61"/>
    <mergeCell ref="A5:AE5"/>
    <mergeCell ref="C7:C9"/>
    <mergeCell ref="D7:D9"/>
    <mergeCell ref="F1:Z1"/>
    <mergeCell ref="AA1:AE1"/>
    <mergeCell ref="A4:AE4"/>
    <mergeCell ref="AA7:AE8"/>
    <mergeCell ref="C41:C47"/>
    <mergeCell ref="D40:G40"/>
  </mergeCells>
  <phoneticPr fontId="0" type="noConversion"/>
  <pageMargins left="0.35433070866141736" right="0" top="0.74803149606299213" bottom="0.74803149606299213" header="0" footer="0"/>
  <pageSetup paperSize="9" scale="48"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7 priedas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Ingrida</dc:creator>
  <cp:lastModifiedBy>Ingrida Maksvytienė</cp:lastModifiedBy>
  <cp:lastPrinted>2017-03-07T07:58:19Z</cp:lastPrinted>
  <dcterms:created xsi:type="dcterms:W3CDTF">1996-10-14T23:33:28Z</dcterms:created>
  <dcterms:modified xsi:type="dcterms:W3CDTF">2017-03-30T10:25:43Z</dcterms:modified>
</cp:coreProperties>
</file>